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guyponzo/Desktop/BANGALORE/Bangalore T2/_________T2-54F/Annexures/"/>
    </mc:Choice>
  </mc:AlternateContent>
  <xr:revisionPtr revIDLastSave="0" documentId="13_ncr:1_{01537E21-977C-7A4A-8E70-D4F4834B8EBE}" xr6:coauthVersionLast="47" xr6:coauthVersionMax="47" xr10:uidLastSave="{00000000-0000-0000-0000-000000000000}"/>
  <workbookProtection workbookAlgorithmName="SHA-512" workbookHashValue="A+PjnJogCoTdupZdZDKv0yFOxYAocYbUlLol5+VL/ewqU+uOUB4RWaCM6aQ6rGT1lR0O0+Q/YC8YA5N1SMqYog==" workbookSaltValue="vL1cW7AasheEHOrT6dlceQ==" workbookSpinCount="100000" lockStructure="1"/>
  <bookViews>
    <workbookView xWindow="3360" yWindow="500" windowWidth="44400" windowHeight="28300" tabRatio="841" xr2:uid="{00000000-000D-0000-FFFF-FFFF00000000}"/>
  </bookViews>
  <sheets>
    <sheet name="General Information" sheetId="16" r:id="rId1"/>
    <sheet name="1 - Bidder Info" sheetId="18" r:id="rId2"/>
    <sheet name="2 - Company Strength" sheetId="3" r:id="rId3"/>
    <sheet name="3 - Experience" sheetId="23" r:id="rId4"/>
    <sheet name="4 - Pre Qualification Docs" sheetId="21" r:id="rId5"/>
    <sheet name="Summary" sheetId="15" state="hidden" r:id="rId6"/>
    <sheet name="Input Sheet" sheetId="24" state="hidden" r:id="rId7"/>
  </sheets>
  <definedNames>
    <definedName name="Yes">#REF!</definedName>
    <definedName name="yes_no">#REF!</definedName>
    <definedName name="Z_05FF1955_4320_4A61_BCC1_D0F92B9F4BA7_.wvu.Cols" localSheetId="5" hidden="1">Summary!#REF!</definedName>
    <definedName name="_xlnm.Print_Area" localSheetId="1">'1 - Bidder Info'!$B$2:$L$60</definedName>
    <definedName name="_xlnm.Print_Area" localSheetId="2">'2 - Company Strength'!$B$2:$J$33</definedName>
    <definedName name="_xlnm.Print_Area" localSheetId="3">'3 - Experience'!$B$2:$E$55</definedName>
    <definedName name="_xlnm.Print_Area" localSheetId="4">'4 - Pre Qualification Docs'!$B$2:$F$28</definedName>
    <definedName name="_xlnm.Print_Area" localSheetId="0">'General Information'!$B$2:$K$36</definedName>
  </definedNames>
  <calcPr calcId="191029"/>
  <customWorkbookViews>
    <customWorkbookView name="Guy Ponzo - Affichage personnalisé" guid="{05FF1955-4320-4A61-BCC1-D0F92B9F4BA7}" mergeInterval="0" personalView="1" maximized="1" windowWidth="1676" windowHeight="815" tabRatio="942" activeSheetId="2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5" i="24" l="1"/>
  <c r="G41" i="15"/>
  <c r="G39" i="15"/>
  <c r="G40" i="15"/>
  <c r="D41" i="15"/>
  <c r="D39" i="15"/>
  <c r="E22" i="23"/>
  <c r="F41" i="15" s="1"/>
  <c r="E19" i="23"/>
  <c r="F39" i="15" s="1"/>
  <c r="E3" i="24" l="1"/>
  <c r="F3" i="24" s="1"/>
  <c r="G3" i="24" s="1"/>
  <c r="H3" i="24" s="1"/>
  <c r="I3" i="24" s="1"/>
  <c r="J3" i="24" s="1"/>
  <c r="K3" i="24" s="1"/>
  <c r="L3" i="24" s="1"/>
  <c r="M3" i="24" s="1"/>
  <c r="N3" i="24" s="1"/>
  <c r="O3" i="24" s="1"/>
  <c r="P3" i="24" s="1"/>
  <c r="Q3" i="24" s="1"/>
  <c r="R3" i="24" s="1"/>
  <c r="S3" i="24" s="1"/>
  <c r="T3" i="24" s="1"/>
  <c r="G43" i="15" l="1"/>
  <c r="D43" i="15"/>
  <c r="E25" i="23"/>
  <c r="F43" i="15" s="1"/>
  <c r="C18" i="16" l="1"/>
  <c r="C15" i="16"/>
  <c r="E18" i="16"/>
  <c r="D18" i="16"/>
  <c r="D12" i="23"/>
  <c r="G7" i="15" l="1"/>
  <c r="D46" i="15"/>
  <c r="D47" i="15"/>
  <c r="G47" i="15"/>
  <c r="G45" i="15"/>
  <c r="D45" i="15"/>
  <c r="G59" i="15"/>
  <c r="G60" i="15"/>
  <c r="G61" i="15"/>
  <c r="G62" i="15"/>
  <c r="G63" i="15"/>
  <c r="G64" i="15"/>
  <c r="G58" i="15"/>
  <c r="G57" i="15"/>
  <c r="G55" i="15" l="1"/>
  <c r="C40" i="23"/>
  <c r="E15" i="16"/>
  <c r="E35" i="23"/>
  <c r="G46" i="15" s="1"/>
  <c r="E38" i="23"/>
  <c r="D15" i="16"/>
  <c r="G3" i="16"/>
  <c r="E3" i="16"/>
  <c r="F9" i="16"/>
  <c r="B4" i="16" s="1"/>
  <c r="B18" i="3" l="1"/>
  <c r="G6" i="15" l="1"/>
  <c r="B11" i="23" l="1"/>
  <c r="D11" i="23"/>
  <c r="M11" i="23" l="1"/>
  <c r="B2" i="15" l="1"/>
  <c r="E32" i="23" l="1"/>
  <c r="E29" i="23"/>
  <c r="B13" i="23"/>
  <c r="B12" i="23"/>
  <c r="B4" i="15" l="1"/>
  <c r="G8" i="15"/>
  <c r="B5" i="18" l="1"/>
  <c r="B5" i="3"/>
  <c r="B5" i="23"/>
  <c r="B5" i="21"/>
  <c r="C28" i="23"/>
  <c r="B31" i="23" l="1"/>
  <c r="C31" i="23"/>
  <c r="G53" i="15"/>
  <c r="G51" i="15"/>
  <c r="D50" i="15"/>
  <c r="D54" i="15" s="1"/>
  <c r="C49" i="15"/>
  <c r="D37" i="15"/>
  <c r="D36" i="15"/>
  <c r="D35" i="15"/>
  <c r="D34" i="15"/>
  <c r="D33" i="15"/>
  <c r="D32" i="15"/>
  <c r="J12" i="3"/>
  <c r="I12" i="3"/>
  <c r="D52" i="15" l="1"/>
  <c r="B4" i="3" l="1"/>
  <c r="B3" i="3"/>
  <c r="C11" i="23" l="1"/>
  <c r="D41" i="23" s="1"/>
  <c r="G50" i="15" s="1"/>
  <c r="C12" i="23"/>
  <c r="E41" i="23" s="1"/>
  <c r="J38" i="18"/>
  <c r="D13" i="23" s="1"/>
  <c r="E45" i="23" l="1"/>
  <c r="J12" i="23"/>
  <c r="E11" i="3"/>
  <c r="G52" i="15" l="1"/>
  <c r="E21" i="3"/>
  <c r="G28" i="15" s="1"/>
  <c r="G32" i="15" l="1"/>
  <c r="G34" i="15"/>
  <c r="C13" i="23"/>
  <c r="G33" i="15"/>
  <c r="G44" i="15" s="1"/>
  <c r="G26" i="15"/>
  <c r="G37" i="15" l="1"/>
  <c r="F41" i="23"/>
  <c r="G54" i="15" s="1"/>
  <c r="G48" i="15"/>
  <c r="G36" i="15"/>
  <c r="J11" i="23"/>
  <c r="G46" i="23"/>
  <c r="B4" i="23"/>
  <c r="B3" i="23"/>
  <c r="J13" i="23" l="1"/>
  <c r="F45" i="23"/>
  <c r="D8" i="23" s="1"/>
  <c r="G31" i="15" s="1"/>
  <c r="G42" i="15" s="1"/>
  <c r="G20" i="15"/>
  <c r="G17" i="15"/>
  <c r="G14" i="15"/>
  <c r="D29" i="18"/>
  <c r="G13" i="15" s="1"/>
  <c r="E10" i="3"/>
  <c r="G10" i="3" s="1"/>
  <c r="I11" i="3"/>
  <c r="G11" i="3"/>
  <c r="G10" i="15"/>
  <c r="G65" i="15" s="1"/>
  <c r="N37" i="18"/>
  <c r="N36" i="18"/>
  <c r="N35" i="18"/>
  <c r="N34" i="18"/>
  <c r="G11" i="15"/>
  <c r="G22" i="15"/>
  <c r="G19" i="15"/>
  <c r="G21" i="15"/>
  <c r="L49" i="18"/>
  <c r="B3" i="18"/>
  <c r="B4" i="18"/>
  <c r="I23" i="3"/>
  <c r="H15" i="3"/>
  <c r="G15" i="3"/>
  <c r="F15" i="3"/>
  <c r="E15" i="3"/>
  <c r="F19" i="21"/>
  <c r="B4" i="21"/>
  <c r="B3" i="21"/>
  <c r="G16" i="15"/>
  <c r="G15" i="15"/>
  <c r="E22" i="3" l="1"/>
  <c r="I22" i="3"/>
  <c r="J22" i="3"/>
  <c r="G22" i="3"/>
  <c r="H22" i="3"/>
  <c r="J41" i="18"/>
  <c r="G23" i="15" s="1"/>
  <c r="G18" i="15"/>
  <c r="G35" i="15" l="1"/>
  <c r="D14" i="23"/>
  <c r="F31" i="15" l="1"/>
</calcChain>
</file>

<file path=xl/sharedStrings.xml><?xml version="1.0" encoding="utf-8"?>
<sst xmlns="http://schemas.openxmlformats.org/spreadsheetml/2006/main" count="285" uniqueCount="205">
  <si>
    <t>Yes</t>
  </si>
  <si>
    <t>Total</t>
    <phoneticPr fontId="10" type="noConversion"/>
  </si>
  <si>
    <t>Company 2</t>
  </si>
  <si>
    <t>A/A-1</t>
  </si>
  <si>
    <t>Share</t>
  </si>
  <si>
    <t>Required</t>
    <phoneticPr fontId="10" type="noConversion"/>
  </si>
  <si>
    <t>Name of the legal representative</t>
    <phoneticPr fontId="46" type="noConversion"/>
  </si>
  <si>
    <t>Worldwide</t>
    <phoneticPr fontId="46" type="noConversion"/>
  </si>
  <si>
    <t>Seniority of the Company (or Consortium) in the proposed activity</t>
    <phoneticPr fontId="10" type="noConversion"/>
  </si>
  <si>
    <t>Declaration on honor</t>
    <phoneticPr fontId="10" type="noConversion"/>
  </si>
  <si>
    <t>Share</t>
    <phoneticPr fontId="10" type="noConversion"/>
  </si>
  <si>
    <t>Yes</t>
    <phoneticPr fontId="46" type="noConversion"/>
  </si>
  <si>
    <t>Company 3</t>
  </si>
  <si>
    <t>TOTAL</t>
    <phoneticPr fontId="46" type="noConversion"/>
  </si>
  <si>
    <t>The cells highlighted in yellow must be completed. The other cells are locked</t>
  </si>
  <si>
    <t>Date</t>
  </si>
  <si>
    <t xml:space="preserve">Signature </t>
  </si>
  <si>
    <t>Signature</t>
  </si>
  <si>
    <t>No</t>
  </si>
  <si>
    <t>File compiled on (dd-mm-yyyy) ----&gt;</t>
  </si>
  <si>
    <t>Global Turnover of the Company</t>
  </si>
  <si>
    <t>Share of Global Turnover</t>
  </si>
  <si>
    <t>Optional comments</t>
  </si>
  <si>
    <t>AVERAGE</t>
  </si>
  <si>
    <t xml:space="preserve">D% </t>
  </si>
  <si>
    <t>Head Office adress</t>
    <phoneticPr fontId="46" type="noConversion"/>
  </si>
  <si>
    <t>Full name of the Company</t>
    <phoneticPr fontId="46" type="noConversion"/>
  </si>
  <si>
    <t>Full name of the Company</t>
    <phoneticPr fontId="46" type="noConversion"/>
  </si>
  <si>
    <t>Declaration on honor</t>
  </si>
  <si>
    <t>FORM 2 - COMPANY STRENGTH</t>
  </si>
  <si>
    <t>Company n°1</t>
  </si>
  <si>
    <t xml:space="preserve">Global turnover of the Company (or Consortium) </t>
  </si>
  <si>
    <t>1. Applicant information</t>
  </si>
  <si>
    <t>2. Company Stength</t>
  </si>
  <si>
    <t>3. Experience in the proposed activity</t>
  </si>
  <si>
    <t>------------------</t>
  </si>
  <si>
    <t>-----OR-----</t>
  </si>
  <si>
    <t>this information will be automatically transferred to all the tabs of this file</t>
  </si>
  <si>
    <t xml:space="preserve">Is the applicant a consortium of 2 or more companies? </t>
  </si>
  <si>
    <t>---------------------------------------</t>
  </si>
  <si>
    <t>Name of the Prospective Bidder ----&gt;</t>
  </si>
  <si>
    <t>FORM 1 - PROSPECTIVE BIDDER INFORMATION</t>
  </si>
  <si>
    <t>By writing "Yes" in the corresponding cell, each single Company or each member of the Consortium solemnly declare that the following are true:</t>
  </si>
  <si>
    <t>Minimum required</t>
  </si>
  <si>
    <t>Kempegowda International Airport, Bengaluru</t>
  </si>
  <si>
    <t>Consortium</t>
  </si>
  <si>
    <r>
      <t xml:space="preserve"> </t>
    </r>
    <r>
      <rPr>
        <b/>
        <sz val="12"/>
        <color indexed="8"/>
        <rFont val="Arial"/>
        <family val="2"/>
      </rPr>
      <t>A/A-1</t>
    </r>
  </si>
  <si>
    <t>in Indian Rupee (INR)</t>
  </si>
  <si>
    <t>Total India</t>
  </si>
  <si>
    <t>in Indian Airports</t>
  </si>
  <si>
    <t>In each tab of this file you will find an unlocked area for your eventual comments</t>
  </si>
  <si>
    <t>Global average Turnover Worldwide (Including India)</t>
  </si>
  <si>
    <t xml:space="preserve">Is the Prospective Bidder a single Company? </t>
  </si>
  <si>
    <t>For a single Company</t>
  </si>
  <si>
    <r>
      <t xml:space="preserve">Single Company (Yes/No)
</t>
    </r>
    <r>
      <rPr>
        <b/>
        <sz val="12"/>
        <color rgb="FFFF0000"/>
        <rFont val="Arial"/>
        <family val="2"/>
      </rPr>
      <t>(Click on the cell)</t>
    </r>
  </si>
  <si>
    <t>Declaration on honor 
(Click on the cell Yes/No)</t>
  </si>
  <si>
    <t>Declaration on honor (MANDATORY)</t>
  </si>
  <si>
    <r>
      <t xml:space="preserve">Member of Company number:
</t>
    </r>
    <r>
      <rPr>
        <b/>
        <sz val="12"/>
        <color rgb="FFFF0000"/>
        <rFont val="Arial"/>
        <family val="2"/>
      </rPr>
      <t>(Click on the cell)</t>
    </r>
  </si>
  <si>
    <t>4. Financial information</t>
  </si>
  <si>
    <r>
      <t xml:space="preserve">Worldwide
</t>
    </r>
    <r>
      <rPr>
        <b/>
        <sz val="14"/>
        <color rgb="FFFF0000"/>
        <rFont val="Arial"/>
        <family val="2"/>
      </rPr>
      <t>(Including India)</t>
    </r>
  </si>
  <si>
    <t>Lead member of the Consortium</t>
  </si>
  <si>
    <t>Position within the Consortium</t>
  </si>
  <si>
    <r>
      <t xml:space="preserve">Turnover of the Company </t>
    </r>
    <r>
      <rPr>
        <b/>
        <u/>
        <sz val="12"/>
        <color rgb="FFFF0000"/>
        <rFont val="Arial"/>
        <family val="2"/>
      </rPr>
      <t>in the proposed category</t>
    </r>
  </si>
  <si>
    <r>
      <t xml:space="preserve">Turnover of the Company </t>
    </r>
    <r>
      <rPr>
        <b/>
        <u/>
        <sz val="12"/>
        <color rgb="FFFF0000"/>
        <rFont val="Arial"/>
        <family val="2"/>
      </rPr>
      <t xml:space="preserve">in the proposed category </t>
    </r>
    <r>
      <rPr>
        <b/>
        <sz val="12"/>
        <rFont val="Arial"/>
        <family val="2"/>
      </rPr>
      <t>in India</t>
    </r>
  </si>
  <si>
    <t>Number of entities</t>
  </si>
  <si>
    <t>Maximum number</t>
  </si>
  <si>
    <r>
      <t xml:space="preserve">The Bidder may be a single entity or a group of at </t>
    </r>
    <r>
      <rPr>
        <b/>
        <sz val="12"/>
        <color rgb="FFFF0000"/>
        <rFont val="Arial"/>
        <family val="2"/>
      </rPr>
      <t>maximum of three entities (the “Consortium”</t>
    </r>
    <r>
      <rPr>
        <b/>
        <sz val="12"/>
        <color theme="1"/>
        <rFont val="Arial"/>
        <family val="2"/>
      </rPr>
      <t xml:space="preserve">), coming together to participate in the said tender with joint and several liability: </t>
    </r>
  </si>
  <si>
    <t>Entity n°2</t>
  </si>
  <si>
    <t>Entity n°3</t>
  </si>
  <si>
    <t>If for a cell the information is not available, just write "0" ("zero") or answer "no" but do not leave any cell empty</t>
  </si>
  <si>
    <t>Name:</t>
  </si>
  <si>
    <t>Position:</t>
  </si>
  <si>
    <t>Telephone number:</t>
  </si>
  <si>
    <t>Email adress:</t>
  </si>
  <si>
    <t xml:space="preserve">Number of years </t>
  </si>
  <si>
    <t>INFORMATION ABOUT THE BIDDER</t>
  </si>
  <si>
    <t>- No final conviction for tax purposes over the last 5 years</t>
  </si>
  <si>
    <t>- No final conviction for acts contrary to labour law over the last 5 years</t>
  </si>
  <si>
    <t>- Not have been subject to liquidation or bankruptcy</t>
  </si>
  <si>
    <t>- Have a tax situation perfectly accurate at the time of filing the application</t>
  </si>
  <si>
    <t>- Board Of Directors and Participating Companies are not involved in any legal cases during last 5 years</t>
  </si>
  <si>
    <t>- The Participating Companies not have record in law issue and not have blacklist in same tender over the last 5 years</t>
  </si>
  <si>
    <t>- The Company (or the Consortium) is competent to enter into a contract under the Indian Contract Act, 1872</t>
  </si>
  <si>
    <t>- All the attached documents to this Proposal are true</t>
  </si>
  <si>
    <r>
      <t xml:space="preserve">The Bidder agrees to attach to his Proposal the following documents in </t>
    </r>
    <r>
      <rPr>
        <u/>
        <sz val="16"/>
        <color indexed="10"/>
        <rFont val="Arial"/>
        <family val="2"/>
      </rPr>
      <t>pdf format</t>
    </r>
    <r>
      <rPr>
        <sz val="16"/>
        <rFont val="Arial"/>
        <family val="2"/>
      </rPr>
      <t xml:space="preserve"> (MANDATORY)</t>
    </r>
  </si>
  <si>
    <t>Entity n°1</t>
  </si>
  <si>
    <r>
      <t xml:space="preserve">Is the applicant a consortium of 2 or more companies (entities)? 
</t>
    </r>
    <r>
      <rPr>
        <b/>
        <sz val="12"/>
        <color rgb="FFFF0000"/>
        <rFont val="Arial"/>
        <family val="2"/>
      </rPr>
      <t>(Maximum 3)</t>
    </r>
  </si>
  <si>
    <t>AVERAGE_Global turnover of the Company (or consortium) on each market (INR)</t>
  </si>
  <si>
    <t>(automatic from cell H12)</t>
  </si>
  <si>
    <t>Entity (Ownership % should be &gt;=40%)</t>
  </si>
  <si>
    <t>All the criteria are mandatory and ALL the yellow cells have to be completed</t>
  </si>
  <si>
    <t>in India</t>
  </si>
  <si>
    <t>Minimum Annual Turnover</t>
  </si>
  <si>
    <t>Turnover requirement
(INR)</t>
  </si>
  <si>
    <t>Experience of the Company</t>
  </si>
  <si>
    <t>The last 3-year audited Profit &amp; Loss Statements, Balance sheets, Income Statements, and Cashflow Statements of the Company (or of each member of the Consortium)</t>
  </si>
  <si>
    <t>Coordinates of the Authorized Signatory</t>
  </si>
  <si>
    <t>Letter of Declaration-Cum-Understanding on letterhead of the Bidder with the details contained in Annexure B</t>
  </si>
  <si>
    <t>Earnest Money Deposit (EMD) as per terms of the RFP</t>
  </si>
  <si>
    <t>Certified copy of relevant Firm/Company/Institution Registration/ Incorporation certificates issued by the government agency of the respective country. Along with, Memorandum &amp; Articles of Association</t>
  </si>
  <si>
    <t>Shareholding Pattern of the Bidding company/members of the Consortium.</t>
  </si>
  <si>
    <t>List of Directors of the Bidding company/members of the Consortium.</t>
  </si>
  <si>
    <t>For Consortium</t>
  </si>
  <si>
    <r>
      <t xml:space="preserve">Global Turnover of the Company
</t>
    </r>
    <r>
      <rPr>
        <b/>
        <sz val="12"/>
        <color rgb="FFFF0000"/>
        <rFont val="Arial"/>
        <family val="2"/>
      </rPr>
      <t>(</t>
    </r>
    <r>
      <rPr>
        <b/>
        <u/>
        <sz val="12"/>
        <color rgb="FFFF0000"/>
        <rFont val="Arial"/>
        <family val="2"/>
      </rPr>
      <t>all categories of business</t>
    </r>
    <r>
      <rPr>
        <b/>
        <sz val="12"/>
        <color rgb="FFFF0000"/>
        <rFont val="Arial"/>
        <family val="2"/>
      </rPr>
      <t>)</t>
    </r>
  </si>
  <si>
    <t>in Worldwide Airports</t>
  </si>
  <si>
    <t>FORM 4 - PRE-QUALIFICATION DOCUMENTS</t>
  </si>
  <si>
    <t>FORM 3 - EXPERIENCE</t>
  </si>
  <si>
    <t>No Dues as on</t>
  </si>
  <si>
    <t>Single Entity/
Entity 1</t>
  </si>
  <si>
    <t>Entity 2</t>
  </si>
  <si>
    <t>Confirmation of No Outstanding Dues with BIAL confirmation</t>
  </si>
  <si>
    <t>Name of Entities</t>
  </si>
  <si>
    <t>List of Locations</t>
  </si>
  <si>
    <t>Location</t>
  </si>
  <si>
    <t>Tenure</t>
  </si>
  <si>
    <r>
      <t xml:space="preserve">In Case of Consortium, years of experience eligibility drawn from which entity.
</t>
    </r>
    <r>
      <rPr>
        <b/>
        <sz val="12"/>
        <color rgb="FFFF0000"/>
        <rFont val="Arial"/>
        <family val="2"/>
      </rPr>
      <t>(Ownership % should be &gt;=40%)</t>
    </r>
    <r>
      <rPr>
        <b/>
        <sz val="12"/>
        <rFont val="Arial"/>
        <family val="2"/>
      </rPr>
      <t xml:space="preserve">
Mention Entity Name
</t>
    </r>
    <r>
      <rPr>
        <b/>
        <sz val="12"/>
        <color rgb="FFFF0000"/>
        <rFont val="Arial"/>
        <family val="2"/>
      </rPr>
      <t>(Click on the cell)</t>
    </r>
  </si>
  <si>
    <r>
      <t xml:space="preserve">In Case of Consortium, Turnover eligibility drawn from which entity
</t>
    </r>
    <r>
      <rPr>
        <b/>
        <sz val="12"/>
        <color rgb="FFFF0000"/>
        <rFont val="Arial"/>
        <family val="2"/>
      </rPr>
      <t>(Ownership % should be &gt;=40%)</t>
    </r>
    <r>
      <rPr>
        <b/>
        <sz val="12"/>
        <rFont val="Arial"/>
        <family val="2"/>
      </rPr>
      <t xml:space="preserve">
Mention Entity Name
</t>
    </r>
    <r>
      <rPr>
        <b/>
        <sz val="12"/>
        <color rgb="FFFF0000"/>
        <rFont val="Arial"/>
        <family val="2"/>
      </rPr>
      <t>(Click on the cell)</t>
    </r>
  </si>
  <si>
    <t>Minimum annual turnover in any of the last three (3) Financial Years the Bidder must have</t>
  </si>
  <si>
    <t>No Outstanding Dues for existing concessionaires at BLR Airport</t>
  </si>
  <si>
    <r>
      <t xml:space="preserve">Attached documents (Yes/No)
</t>
    </r>
    <r>
      <rPr>
        <b/>
        <sz val="12"/>
        <color rgb="FFFF0000"/>
        <rFont val="Arial"/>
        <family val="2"/>
      </rPr>
      <t>(Click on the cell)</t>
    </r>
  </si>
  <si>
    <t>Entity number</t>
  </si>
  <si>
    <t>Tab n°</t>
  </si>
  <si>
    <t>Single Company - Declaration on honor</t>
  </si>
  <si>
    <t>Tender No</t>
  </si>
  <si>
    <t>Tender Ref.</t>
  </si>
  <si>
    <t>Format</t>
  </si>
  <si>
    <t>No of Stores</t>
  </si>
  <si>
    <t>Terminal</t>
  </si>
  <si>
    <t>Size</t>
  </si>
  <si>
    <t>Starting date</t>
  </si>
  <si>
    <t>PAX</t>
  </si>
  <si>
    <t>Experience of the Company (years)</t>
  </si>
  <si>
    <t>Number of outlets</t>
  </si>
  <si>
    <t>Minimum Initial Investment/sqm</t>
  </si>
  <si>
    <t>Store n°</t>
  </si>
  <si>
    <t>Size (in Sqm)</t>
  </si>
  <si>
    <t>Tenure (years)</t>
  </si>
  <si>
    <t xml:space="preserve">Number and reference of the Package </t>
  </si>
  <si>
    <t>TERMINAL:</t>
  </si>
  <si>
    <t>Signature of the Authorized Signatory</t>
  </si>
  <si>
    <t>Category</t>
  </si>
  <si>
    <t>CATEGORY:</t>
  </si>
  <si>
    <t>T2 Tenders</t>
  </si>
  <si>
    <t>T1 - Projected Total International (Departing + Arriving) Pax</t>
  </si>
  <si>
    <t>T1 - Projected Total International Departing Pax</t>
  </si>
  <si>
    <t>T1 - Projected Total International Arriving Pax</t>
  </si>
  <si>
    <t>T1 - Projected Total Domestic (Departing + Arriving) Pax</t>
  </si>
  <si>
    <t>T1 - Projected Total Domestic Departing Pax</t>
  </si>
  <si>
    <t>T1 - Projected Total Domestic Arriving Pax</t>
  </si>
  <si>
    <t>T1 - Projected Total (Departing + Arriving) Pax</t>
  </si>
  <si>
    <t>T1 - Projected Total Departing Pax</t>
  </si>
  <si>
    <t>T1 - Projected Total Arriving Pax</t>
  </si>
  <si>
    <t>T2 - Projected Total International (Departing + Arriving) Pax</t>
  </si>
  <si>
    <t>T2 - Projected Total International Departing Pax</t>
  </si>
  <si>
    <t>T2 - Projected Total International Arriving Pax</t>
  </si>
  <si>
    <t>T2 - Projected Total Domestic (Departing + Arriving) Pax</t>
  </si>
  <si>
    <t>T2 - Projected Total Domestic Departing Pax</t>
  </si>
  <si>
    <t>T2 - Projected Total Domestic Arriving Pax</t>
  </si>
  <si>
    <t>T2 - Projected Total (Departing + Arriving) Pax</t>
  </si>
  <si>
    <t>T2 - Projected Total Departing Pax</t>
  </si>
  <si>
    <t>T2 - Projected Total Arriving Pax</t>
  </si>
  <si>
    <t xml:space="preserve">Share %
</t>
  </si>
  <si>
    <t>&lt;---- For all the following tabs of this file, please add the wet ink signature OR digital signature of the Authorized Signatory, only on the hard copies of the file (MANDATORY)</t>
  </si>
  <si>
    <t>Certificate from auditor proving the Minimum Financial Eligibility Criteria, along with the supporting documents.</t>
  </si>
  <si>
    <t>Letter of Authorization/Power of Attorney/Board Resolution for the person signing and submitting the documents on behalf of the bidder (Authorized Signatory)</t>
  </si>
  <si>
    <r>
      <t xml:space="preserve">This chart relates </t>
    </r>
    <r>
      <rPr>
        <b/>
        <sz val="16"/>
        <color rgb="FFFF0000"/>
        <rFont val="Arial"/>
        <family val="2"/>
      </rPr>
      <t>ONLY to businesses in the proposed category</t>
    </r>
    <r>
      <rPr>
        <b/>
        <sz val="16"/>
        <rFont val="Arial"/>
        <family val="2"/>
      </rPr>
      <t xml:space="preserve"> run by the Company (or Consortium)</t>
    </r>
  </si>
  <si>
    <t xml:space="preserve">Number of Outlets </t>
  </si>
  <si>
    <t>Minimum Turnover (in INR)</t>
  </si>
  <si>
    <t>In Year 2021</t>
  </si>
  <si>
    <t>Certified copy of relevant Firm/Company/Institution Registration/ Incorporation certificates</t>
  </si>
  <si>
    <t>In case of Consortium, a copy of MoU</t>
  </si>
  <si>
    <t>Position in his Company</t>
  </si>
  <si>
    <t>Authorization Letter</t>
  </si>
  <si>
    <t>In case the brand is not owned by the Bidder, Authorization Letter/ Letter of Intent/ Support Letter from the Brand Principal is required to confirm the Bidding Entity has rights to operate the Brand Store at BLR Airport.</t>
  </si>
  <si>
    <t>Authorization Letter Submitted</t>
  </si>
  <si>
    <r>
      <t xml:space="preserve">In Case of Consortium, The Authorization Letter is submitted from which entity
</t>
    </r>
    <r>
      <rPr>
        <b/>
        <sz val="12"/>
        <color rgb="FFFF0000"/>
        <rFont val="Arial"/>
        <family val="2"/>
      </rPr>
      <t>(Ownership % should be &gt;=40%)</t>
    </r>
    <r>
      <rPr>
        <b/>
        <sz val="12"/>
        <rFont val="Arial"/>
        <family val="2"/>
      </rPr>
      <t xml:space="preserve">
Mention Entity Name
</t>
    </r>
    <r>
      <rPr>
        <b/>
        <sz val="12"/>
        <color rgb="FFFF0000"/>
        <rFont val="Arial"/>
        <family val="2"/>
      </rPr>
      <t>(Click on the cell)</t>
    </r>
  </si>
  <si>
    <r>
      <t xml:space="preserve">This chart relates </t>
    </r>
    <r>
      <rPr>
        <b/>
        <sz val="16"/>
        <color rgb="FFFF0000"/>
        <rFont val="Arial"/>
        <family val="2"/>
      </rPr>
      <t>ALL businesses</t>
    </r>
    <r>
      <rPr>
        <b/>
        <sz val="16"/>
        <rFont val="Arial"/>
        <family val="2"/>
      </rPr>
      <t xml:space="preserve"> run by the Company (or Consortium)
</t>
    </r>
    <r>
      <rPr>
        <b/>
        <sz val="16"/>
        <color rgb="FFFF0000"/>
        <rFont val="Arial"/>
        <family val="2"/>
      </rPr>
      <t>Bidder to provide details for applicable Financial Years. 
(Please mention in 'Optional comments' the Financial Year cycle taken into consideration)</t>
    </r>
    <r>
      <rPr>
        <b/>
        <sz val="16"/>
        <rFont val="Arial"/>
        <family val="2"/>
      </rPr>
      <t xml:space="preserve">					</t>
    </r>
  </si>
  <si>
    <t>Is the letter attached?</t>
  </si>
  <si>
    <r>
      <t xml:space="preserve">(***) An entity in a consortium needs to have </t>
    </r>
    <r>
      <rPr>
        <sz val="16"/>
        <color rgb="FFFF0000"/>
        <rFont val="Arial"/>
        <family val="2"/>
      </rPr>
      <t>at least forty percent (40%) ownership</t>
    </r>
    <r>
      <rPr>
        <sz val="16"/>
        <color theme="0"/>
        <rFont val="Arial"/>
        <family val="2"/>
      </rPr>
      <t xml:space="preserve"> in the consortium
in order to have its</t>
    </r>
    <r>
      <rPr>
        <sz val="16"/>
        <color rgb="FFFF0000"/>
        <rFont val="Arial"/>
        <family val="2"/>
      </rPr>
      <t xml:space="preserve"> </t>
    </r>
    <r>
      <rPr>
        <sz val="16"/>
        <color theme="0"/>
        <rFont val="Arial"/>
        <family val="2"/>
      </rPr>
      <t>Experience and Turnover taken into account while evaluating the eligibility criteria and evaluation.</t>
    </r>
  </si>
  <si>
    <t>% Shareholding (***)</t>
  </si>
  <si>
    <t>Is the Brand owned by the Bidding Entity?</t>
  </si>
  <si>
    <r>
      <t xml:space="preserve">Warning: All the figures must be expressed in Indian Rupee (INR, </t>
    </r>
    <r>
      <rPr>
        <b/>
        <sz val="16"/>
        <color rgb="FFFF0000"/>
        <rFont val="Arial"/>
        <family val="2"/>
      </rPr>
      <t>not Crores</t>
    </r>
    <r>
      <rPr>
        <b/>
        <sz val="16"/>
        <rFont val="Arial"/>
        <family val="2"/>
      </rPr>
      <t>)</t>
    </r>
  </si>
  <si>
    <t>Brand name ----&gt;</t>
  </si>
  <si>
    <t>Company</t>
  </si>
  <si>
    <t>Brand</t>
  </si>
  <si>
    <r>
      <t xml:space="preserve">In case of Consortium, a copy of MoU, which shall inter alia, convey the undertaking of the entities to form a JVC with shareholding commitments explicitly stated. 
</t>
    </r>
    <r>
      <rPr>
        <b/>
        <u/>
        <sz val="13"/>
        <color rgb="FFFF0000"/>
        <rFont val="Arial"/>
        <family val="2"/>
      </rPr>
      <t>(In case of Single Entity, please let the cell EMPTY)</t>
    </r>
  </si>
  <si>
    <t xml:space="preserve"> In case the entity is not an existing concessionaire at BLR Airport, please let the cell EMPTY</t>
  </si>
  <si>
    <t xml:space="preserve">Letter of Declaration-Cum-Understanding on letterhead of the Bidder </t>
  </si>
  <si>
    <t>The last 3-year audited Profit &amp; Loss Statements, Balance sheets, Income Statements, etc.</t>
  </si>
  <si>
    <t>Certificate from auditor proving the Minimum Financial Eligibility Criteria</t>
  </si>
  <si>
    <t>Letter of Authorization/Power of Attorney/Board Resolution for the person signing and submitting the documents</t>
  </si>
  <si>
    <t>Number of Retail Outlets</t>
  </si>
  <si>
    <t>Global turnover of the Company (or Consortium) in 2022</t>
  </si>
  <si>
    <t>31 December 2023</t>
  </si>
  <si>
    <r>
      <t xml:space="preserve">Turnover requirement
</t>
    </r>
    <r>
      <rPr>
        <b/>
        <sz val="12"/>
        <color rgb="FFFF0000"/>
        <rFont val="Arial"/>
        <family val="2"/>
      </rPr>
      <t>(in INR, NOT CRORE)</t>
    </r>
  </si>
  <si>
    <t>Answer "Yes" if No Outstanding Dues</t>
  </si>
  <si>
    <t>Global turnover of the Company (or consortium)  (INR)</t>
  </si>
  <si>
    <t>South Indian Specialty</t>
  </si>
  <si>
    <t>F&amp;B</t>
  </si>
  <si>
    <t>T2-54F</t>
  </si>
  <si>
    <t>Arrival Forecourt</t>
  </si>
  <si>
    <t>15% on year 4</t>
  </si>
  <si>
    <t>T2</t>
  </si>
  <si>
    <r>
      <t xml:space="preserve">Minimum years of experience of direct operation of F&amp;B outlets at Airports/ Cruises/ Metro Rail Stations/ Railways Stations/ Shopping Malls/ Hotels etc. the Bidder must have as on </t>
    </r>
    <r>
      <rPr>
        <b/>
        <sz val="12"/>
        <color rgb="FFFF0000"/>
        <rFont val="Arial"/>
        <family val="2"/>
      </rPr>
      <t>31st December 2023.</t>
    </r>
  </si>
  <si>
    <t>Minimum of operational F&amp;B outlets at Airports/ Cruises/ Metro Rail Stations/ Railways Stations/ Shopping Malls/ Hotels etc. the Bidder must have.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</si>
</sst>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 * #,##0.00_)_ ;_ * \(#,##0.00\)_ ;_ * &quot;-&quot;??_)_ ;_ @_ "/>
    <numFmt numFmtId="164" formatCode="_-* #,##0.00\ _F_-;\-* #,##0.00\ _F_-;_-* &quot;-&quot;??\ _F_-;_-@_-"/>
    <numFmt numFmtId="165" formatCode="_-* #,##0\ _F_-;\-* #,##0\ _F_-;_-* &quot;-&quot;??\ _F_-;_-@_-"/>
    <numFmt numFmtId="166" formatCode="#,##0_ ;\-#,##0\ "/>
    <numFmt numFmtId="167" formatCode="[$-14009]dd/mm/yyyy;@"/>
    <numFmt numFmtId="168" formatCode="#,##0.0"/>
    <numFmt numFmtId="169" formatCode="[$₹-439]\ #,##0"/>
    <numFmt numFmtId="170" formatCode="_ * #,##0_)_ ;_ * \(#,##0\)_ ;_ * &quot;-&quot;??_)_ ;_ @_ "/>
  </numFmts>
  <fonts count="9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name val="Comic Sans MS"/>
      <family val="4"/>
    </font>
    <font>
      <b/>
      <sz val="8"/>
      <color indexed="48"/>
      <name val="Arial"/>
      <family val="2"/>
    </font>
    <font>
      <b/>
      <sz val="8"/>
      <color indexed="10"/>
      <name val="Comic Sans MS"/>
      <family val="4"/>
    </font>
    <font>
      <b/>
      <sz val="8"/>
      <color indexed="48"/>
      <name val="Arial"/>
      <family val="2"/>
    </font>
    <font>
      <sz val="8"/>
      <color indexed="48"/>
      <name val="Arial"/>
      <family val="2"/>
    </font>
    <font>
      <i/>
      <sz val="8"/>
      <name val="Comic Sans MS"/>
      <family val="4"/>
    </font>
    <font>
      <i/>
      <sz val="8"/>
      <color indexed="10"/>
      <name val="Arial"/>
      <family val="2"/>
    </font>
    <font>
      <sz val="8"/>
      <color indexed="10"/>
      <name val="Arial"/>
      <family val="2"/>
    </font>
    <font>
      <b/>
      <i/>
      <sz val="8"/>
      <color indexed="10"/>
      <name val="Arial"/>
      <family val="2"/>
    </font>
    <font>
      <b/>
      <sz val="8"/>
      <color indexed="10"/>
      <name val="Comic Sans MS"/>
      <family val="4"/>
    </font>
    <font>
      <b/>
      <sz val="8"/>
      <color indexed="48"/>
      <name val="Comic Sans MS"/>
      <family val="4"/>
    </font>
    <font>
      <b/>
      <sz val="8"/>
      <name val="Comic Sans MS"/>
      <family val="4"/>
    </font>
    <font>
      <b/>
      <sz val="8"/>
      <color indexed="48"/>
      <name val="Comic Sans MS"/>
      <family val="4"/>
    </font>
    <font>
      <sz val="8"/>
      <color indexed="48"/>
      <name val="Comic Sans MS"/>
      <family val="4"/>
    </font>
    <font>
      <sz val="8"/>
      <color indexed="8"/>
      <name val="Comic Sans MS"/>
      <family val="4"/>
    </font>
    <font>
      <b/>
      <sz val="8"/>
      <color indexed="56"/>
      <name val="Comic Sans MS"/>
      <family val="4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6"/>
      <name val="Arial"/>
      <family val="2"/>
    </font>
    <font>
      <sz val="8"/>
      <color indexed="56"/>
      <name val="Comic Sans MS"/>
      <family val="4"/>
    </font>
    <font>
      <sz val="8"/>
      <color indexed="48"/>
      <name val="Arial"/>
      <family val="2"/>
    </font>
    <font>
      <b/>
      <sz val="8"/>
      <color indexed="1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sz val="14"/>
      <color indexed="10"/>
      <name val="Calibri"/>
      <family val="2"/>
    </font>
    <font>
      <sz val="26"/>
      <color indexed="8"/>
      <name val="Calibri"/>
      <family val="2"/>
    </font>
    <font>
      <sz val="22"/>
      <color indexed="8"/>
      <name val="Calibri"/>
      <family val="2"/>
    </font>
    <font>
      <sz val="22"/>
      <name val="Calibri"/>
      <family val="2"/>
    </font>
    <font>
      <sz val="18"/>
      <color indexed="63"/>
      <name val="Arial"/>
      <family val="2"/>
    </font>
    <font>
      <sz val="18"/>
      <name val="Arial"/>
      <family val="2"/>
    </font>
    <font>
      <sz val="18"/>
      <name val="Calibri"/>
      <family val="2"/>
    </font>
    <font>
      <b/>
      <sz val="8"/>
      <color theme="3" tint="0.39997558519241921"/>
      <name val="Comic Sans MS"/>
      <family val="4"/>
    </font>
    <font>
      <b/>
      <sz val="8"/>
      <color theme="3" tint="0.39997558519241921"/>
      <name val="Arial"/>
      <family val="2"/>
    </font>
    <font>
      <b/>
      <sz val="24"/>
      <name val="Arial"/>
      <family val="2"/>
    </font>
    <font>
      <sz val="8"/>
      <name val="Verdana"/>
      <family val="2"/>
    </font>
    <font>
      <sz val="10"/>
      <name val="Arial"/>
      <family val="2"/>
    </font>
    <font>
      <sz val="26"/>
      <name val="Calibri"/>
      <family val="2"/>
    </font>
    <font>
      <b/>
      <sz val="9"/>
      <color indexed="10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b/>
      <sz val="12"/>
      <name val="Arial"/>
      <family val="2"/>
    </font>
    <font>
      <sz val="14"/>
      <color rgb="FFFF0000"/>
      <name val="Calibri"/>
      <family val="2"/>
    </font>
    <font>
      <u/>
      <sz val="10"/>
      <color theme="11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sz val="26"/>
      <name val="Arial"/>
      <family val="2"/>
    </font>
    <font>
      <sz val="22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22"/>
      <name val="Calibri"/>
      <family val="2"/>
    </font>
    <font>
      <sz val="18"/>
      <name val="Calibri"/>
      <family val="2"/>
      <scheme val="minor"/>
    </font>
    <font>
      <b/>
      <sz val="12"/>
      <color theme="1"/>
      <name val="Arial"/>
      <family val="2"/>
    </font>
    <font>
      <sz val="12"/>
      <color indexed="10"/>
      <name val="Arial"/>
      <family val="2"/>
    </font>
    <font>
      <b/>
      <sz val="12"/>
      <color indexed="10"/>
      <name val="Arial"/>
      <family val="2"/>
    </font>
    <font>
      <sz val="12"/>
      <name val="Symbol"/>
      <family val="1"/>
      <charset val="2"/>
    </font>
    <font>
      <b/>
      <sz val="12"/>
      <color indexed="8"/>
      <name val="Arial"/>
      <family val="2"/>
    </font>
    <font>
      <b/>
      <sz val="12"/>
      <color indexed="8"/>
      <name val="Symbol"/>
      <family val="1"/>
      <charset val="2"/>
    </font>
    <font>
      <b/>
      <sz val="12"/>
      <color rgb="FFFF0000"/>
      <name val="Arial"/>
      <family val="2"/>
    </font>
    <font>
      <b/>
      <u/>
      <sz val="12"/>
      <color rgb="FFFF0000"/>
      <name val="Arial"/>
      <family val="2"/>
    </font>
    <font>
      <sz val="16"/>
      <name val="Arial"/>
      <family val="2"/>
    </font>
    <font>
      <i/>
      <sz val="12"/>
      <name val="Arial"/>
      <family val="2"/>
    </font>
    <font>
      <sz val="18"/>
      <color theme="0"/>
      <name val="Arial"/>
      <family val="2"/>
    </font>
    <font>
      <sz val="18"/>
      <color indexed="10"/>
      <name val="Arial"/>
      <family val="2"/>
    </font>
    <font>
      <b/>
      <sz val="16"/>
      <color theme="0"/>
      <name val="Arial"/>
      <family val="2"/>
    </font>
    <font>
      <b/>
      <u/>
      <sz val="16"/>
      <color theme="0"/>
      <name val="Arial"/>
      <family val="2"/>
    </font>
    <font>
      <b/>
      <sz val="16"/>
      <color rgb="FFFF0000"/>
      <name val="Arial"/>
      <family val="2"/>
    </font>
    <font>
      <b/>
      <sz val="14"/>
      <color rgb="FFFF0000"/>
      <name val="Arial"/>
      <family val="2"/>
    </font>
    <font>
      <b/>
      <sz val="18"/>
      <name val="Calibri"/>
      <family val="2"/>
    </font>
    <font>
      <sz val="18"/>
      <color indexed="10"/>
      <name val="Calibri"/>
      <family val="2"/>
    </font>
    <font>
      <sz val="14"/>
      <color theme="0"/>
      <name val="Arial"/>
      <family val="2"/>
    </font>
    <font>
      <sz val="18"/>
      <color indexed="8"/>
      <name val="Calibri"/>
      <family val="2"/>
    </font>
    <font>
      <b/>
      <sz val="18"/>
      <color indexed="8"/>
      <name val="Calibri"/>
      <family val="2"/>
    </font>
    <font>
      <u/>
      <sz val="16"/>
      <color indexed="10"/>
      <name val="Arial"/>
      <family val="2"/>
    </font>
    <font>
      <b/>
      <sz val="13"/>
      <name val="Arial"/>
      <family val="2"/>
    </font>
    <font>
      <sz val="16"/>
      <color rgb="FFFF0000"/>
      <name val="Arial"/>
      <family val="2"/>
    </font>
    <font>
      <sz val="16"/>
      <color theme="0"/>
      <name val="Arial"/>
      <family val="2"/>
    </font>
    <font>
      <sz val="12"/>
      <color rgb="FF000000"/>
      <name val="Arial"/>
      <family val="2"/>
    </font>
    <font>
      <u/>
      <sz val="12"/>
      <color theme="10"/>
      <name val="Arial"/>
      <family val="2"/>
    </font>
    <font>
      <b/>
      <sz val="11"/>
      <color theme="1"/>
      <name val="Calibri"/>
      <family val="2"/>
      <scheme val="minor"/>
    </font>
    <font>
      <b/>
      <sz val="9"/>
      <name val="Trebuchet MS"/>
      <family val="2"/>
    </font>
    <font>
      <b/>
      <i/>
      <sz val="9"/>
      <name val="Trebuchet MS"/>
      <family val="2"/>
    </font>
    <font>
      <b/>
      <u/>
      <sz val="13"/>
      <color rgb="FFFF0000"/>
      <name val="Arial"/>
      <family val="2"/>
    </font>
    <font>
      <sz val="12"/>
      <color theme="1"/>
      <name val="Arial"/>
      <family val="2"/>
    </font>
    <font>
      <b/>
      <sz val="18"/>
      <name val="Calibri"/>
      <family val="2"/>
      <scheme val="minor"/>
    </font>
    <font>
      <sz val="12"/>
      <color theme="0"/>
      <name val="Arial"/>
      <family val="2"/>
    </font>
    <font>
      <sz val="8"/>
      <name val="Comic Sans MS"/>
      <family val="4"/>
    </font>
    <font>
      <b/>
      <sz val="12"/>
      <color rgb="FF00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39997558519241921"/>
        <bgColor rgb="FF000000"/>
      </patternFill>
    </fill>
    <fill>
      <patternFill patternType="solid">
        <fgColor indexed="1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rgb="FF000000"/>
      </patternFill>
    </fill>
    <fill>
      <patternFill patternType="solid">
        <fgColor theme="0" tint="-0.14999847407452621"/>
        <bgColor indexed="64"/>
      </patternFill>
    </fill>
  </fills>
  <borders count="61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92">
    <xf numFmtId="0" fontId="0" fillId="0" borderId="0"/>
    <xf numFmtId="164" fontId="4" fillId="0" borderId="0" applyFont="0" applyFill="0" applyBorder="0" applyAlignment="0" applyProtection="0"/>
    <xf numFmtId="164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2" fillId="0" borderId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" fillId="0" borderId="0"/>
    <xf numFmtId="164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" fillId="0" borderId="0"/>
    <xf numFmtId="164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7" fillId="0" borderId="0"/>
    <xf numFmtId="0" fontId="1" fillId="0" borderId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" fillId="0" borderId="0"/>
  </cellStyleXfs>
  <cellXfs count="640">
    <xf numFmtId="0" fontId="0" fillId="0" borderId="0" xfId="0"/>
    <xf numFmtId="10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7" fillId="0" borderId="5" xfId="0" applyFont="1" applyBorder="1" applyAlignment="1">
      <alignment horizontal="right" vertical="center"/>
    </xf>
    <xf numFmtId="0" fontId="7" fillId="0" borderId="9" xfId="0" applyFont="1" applyBorder="1" applyAlignment="1">
      <alignment horizontal="right" vertical="center"/>
    </xf>
    <xf numFmtId="49" fontId="52" fillId="0" borderId="4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0" fillId="3" borderId="17" xfId="0" applyFill="1" applyBorder="1" applyAlignment="1">
      <alignment vertical="center"/>
    </xf>
    <xf numFmtId="0" fontId="0" fillId="3" borderId="0" xfId="0" applyFill="1" applyAlignment="1">
      <alignment vertical="center"/>
    </xf>
    <xf numFmtId="0" fontId="0" fillId="3" borderId="14" xfId="0" applyFill="1" applyBorder="1" applyAlignment="1">
      <alignment vertical="center"/>
    </xf>
    <xf numFmtId="0" fontId="37" fillId="0" borderId="0" xfId="0" applyFont="1" applyAlignment="1">
      <alignment vertical="center"/>
    </xf>
    <xf numFmtId="49" fontId="0" fillId="0" borderId="0" xfId="0" applyNumberFormat="1" applyAlignment="1">
      <alignment vertical="center"/>
    </xf>
    <xf numFmtId="0" fontId="4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0" fillId="0" borderId="14" xfId="0" applyBorder="1" applyAlignment="1">
      <alignment vertical="center"/>
    </xf>
    <xf numFmtId="0" fontId="50" fillId="0" borderId="0" xfId="0" applyFont="1" applyAlignment="1">
      <alignment vertical="center"/>
    </xf>
    <xf numFmtId="0" fontId="52" fillId="3" borderId="4" xfId="0" applyFont="1" applyFill="1" applyBorder="1" applyAlignment="1">
      <alignment horizontal="center" vertical="center"/>
    </xf>
    <xf numFmtId="0" fontId="50" fillId="3" borderId="0" xfId="0" applyFont="1" applyFill="1" applyAlignment="1">
      <alignment vertical="center"/>
    </xf>
    <xf numFmtId="0" fontId="64" fillId="0" borderId="0" xfId="0" applyFont="1" applyAlignment="1">
      <alignment vertical="center"/>
    </xf>
    <xf numFmtId="0" fontId="66" fillId="3" borderId="4" xfId="0" applyFont="1" applyFill="1" applyBorder="1" applyAlignment="1">
      <alignment horizontal="center" vertical="center"/>
    </xf>
    <xf numFmtId="0" fontId="67" fillId="0" borderId="4" xfId="0" applyFont="1" applyBorder="1" applyAlignment="1">
      <alignment horizontal="center" vertical="center"/>
    </xf>
    <xf numFmtId="10" fontId="65" fillId="0" borderId="21" xfId="3" applyNumberFormat="1" applyFont="1" applyFill="1" applyBorder="1" applyAlignment="1" applyProtection="1">
      <alignment horizontal="center" vertical="center" wrapText="1"/>
    </xf>
    <xf numFmtId="0" fontId="66" fillId="3" borderId="8" xfId="0" applyFont="1" applyFill="1" applyBorder="1" applyAlignment="1">
      <alignment horizontal="center" vertical="center"/>
    </xf>
    <xf numFmtId="10" fontId="65" fillId="0" borderId="18" xfId="3" applyNumberFormat="1" applyFont="1" applyFill="1" applyBorder="1" applyAlignment="1" applyProtection="1">
      <alignment horizontal="center" vertical="center" wrapText="1"/>
    </xf>
    <xf numFmtId="10" fontId="65" fillId="0" borderId="9" xfId="3" applyNumberFormat="1" applyFont="1" applyFill="1" applyBorder="1" applyAlignment="1" applyProtection="1">
      <alignment horizontal="center" vertical="center" wrapText="1"/>
    </xf>
    <xf numFmtId="0" fontId="71" fillId="0" borderId="0" xfId="0" applyFont="1" applyAlignment="1">
      <alignment vertical="center"/>
    </xf>
    <xf numFmtId="0" fontId="52" fillId="8" borderId="5" xfId="0" applyFont="1" applyFill="1" applyBorder="1" applyAlignment="1">
      <alignment vertical="center"/>
    </xf>
    <xf numFmtId="167" fontId="52" fillId="7" borderId="4" xfId="0" applyNumberFormat="1" applyFont="1" applyFill="1" applyBorder="1" applyAlignment="1">
      <alignment horizontal="center" vertical="center"/>
    </xf>
    <xf numFmtId="169" fontId="63" fillId="5" borderId="4" xfId="3" applyNumberFormat="1" applyFont="1" applyFill="1" applyBorder="1" applyAlignment="1" applyProtection="1">
      <alignment horizontal="center" vertical="center" wrapText="1"/>
      <protection locked="0"/>
    </xf>
    <xf numFmtId="0" fontId="0" fillId="7" borderId="0" xfId="0" applyFill="1" applyAlignment="1">
      <alignment vertical="center"/>
    </xf>
    <xf numFmtId="0" fontId="5" fillId="8" borderId="4" xfId="0" applyFont="1" applyFill="1" applyBorder="1" applyAlignment="1">
      <alignment vertical="center"/>
    </xf>
    <xf numFmtId="0" fontId="0" fillId="7" borderId="0" xfId="0" applyFill="1" applyAlignment="1">
      <alignment vertical="center" wrapText="1"/>
    </xf>
    <xf numFmtId="10" fontId="5" fillId="7" borderId="0" xfId="0" applyNumberFormat="1" applyFont="1" applyFill="1" applyAlignment="1">
      <alignment horizontal="center" vertical="center"/>
    </xf>
    <xf numFmtId="0" fontId="5" fillId="7" borderId="0" xfId="0" applyFont="1" applyFill="1" applyAlignment="1">
      <alignment horizontal="center" vertical="center" wrapText="1"/>
    </xf>
    <xf numFmtId="0" fontId="0" fillId="7" borderId="0" xfId="0" applyFill="1" applyAlignment="1">
      <alignment horizontal="center" vertical="center" wrapText="1"/>
    </xf>
    <xf numFmtId="49" fontId="5" fillId="7" borderId="0" xfId="0" applyNumberFormat="1" applyFont="1" applyFill="1" applyAlignment="1">
      <alignment horizontal="center" vertical="center" wrapText="1"/>
    </xf>
    <xf numFmtId="49" fontId="38" fillId="7" borderId="0" xfId="0" applyNumberFormat="1" applyFont="1" applyFill="1" applyAlignment="1">
      <alignment horizontal="center" vertical="center" wrapText="1" shrinkToFit="1"/>
    </xf>
    <xf numFmtId="0" fontId="50" fillId="7" borderId="0" xfId="0" applyFont="1" applyFill="1" applyAlignment="1">
      <alignment vertical="center"/>
    </xf>
    <xf numFmtId="0" fontId="4" fillId="7" borderId="0" xfId="0" applyFont="1" applyFill="1" applyAlignment="1">
      <alignment vertical="center"/>
    </xf>
    <xf numFmtId="10" fontId="49" fillId="7" borderId="0" xfId="3" applyNumberFormat="1" applyFont="1" applyFill="1" applyBorder="1" applyAlignment="1" applyProtection="1">
      <alignment horizontal="center" vertical="center" wrapText="1"/>
    </xf>
    <xf numFmtId="0" fontId="52" fillId="3" borderId="8" xfId="0" applyFont="1" applyFill="1" applyBorder="1" applyAlignment="1">
      <alignment horizontal="center" vertical="center"/>
    </xf>
    <xf numFmtId="169" fontId="63" fillId="5" borderId="6" xfId="3" applyNumberFormat="1" applyFont="1" applyFill="1" applyBorder="1" applyAlignment="1" applyProtection="1">
      <alignment horizontal="center" vertical="center" wrapText="1"/>
      <protection locked="0"/>
    </xf>
    <xf numFmtId="169" fontId="63" fillId="5" borderId="7" xfId="3" applyNumberFormat="1" applyFont="1" applyFill="1" applyBorder="1" applyAlignment="1" applyProtection="1">
      <alignment horizontal="center" vertical="center" wrapText="1"/>
      <protection locked="0"/>
    </xf>
    <xf numFmtId="0" fontId="52" fillId="0" borderId="4" xfId="0" applyFont="1" applyBorder="1" applyAlignment="1">
      <alignment horizontal="center" vertical="center"/>
    </xf>
    <xf numFmtId="166" fontId="52" fillId="8" borderId="4" xfId="1" applyNumberFormat="1" applyFont="1" applyFill="1" applyBorder="1" applyAlignment="1" applyProtection="1">
      <alignment horizontal="center" vertical="center"/>
    </xf>
    <xf numFmtId="169" fontId="63" fillId="8" borderId="4" xfId="3" applyNumberFormat="1" applyFont="1" applyFill="1" applyBorder="1" applyAlignment="1" applyProtection="1">
      <alignment horizontal="center" vertical="center" wrapText="1"/>
    </xf>
    <xf numFmtId="0" fontId="41" fillId="7" borderId="0" xfId="0" applyFont="1" applyFill="1" applyAlignment="1">
      <alignment vertical="center"/>
    </xf>
    <xf numFmtId="0" fontId="48" fillId="7" borderId="0" xfId="0" applyFont="1" applyFill="1" applyAlignment="1">
      <alignment vertical="center"/>
    </xf>
    <xf numFmtId="0" fontId="39" fillId="7" borderId="0" xfId="0" applyFont="1" applyFill="1" applyAlignment="1">
      <alignment vertical="center"/>
    </xf>
    <xf numFmtId="0" fontId="71" fillId="7" borderId="0" xfId="0" applyFont="1" applyFill="1" applyAlignment="1">
      <alignment vertical="center"/>
    </xf>
    <xf numFmtId="0" fontId="37" fillId="7" borderId="0" xfId="0" applyFont="1" applyFill="1" applyAlignment="1">
      <alignment vertical="center"/>
    </xf>
    <xf numFmtId="0" fontId="52" fillId="3" borderId="17" xfId="0" applyFont="1" applyFill="1" applyBorder="1" applyAlignment="1">
      <alignment horizontal="center" vertical="center" wrapText="1"/>
    </xf>
    <xf numFmtId="0" fontId="52" fillId="3" borderId="15" xfId="0" applyFont="1" applyFill="1" applyBorder="1" applyAlignment="1">
      <alignment horizontal="center" vertical="center" wrapText="1"/>
    </xf>
    <xf numFmtId="0" fontId="68" fillId="0" borderId="4" xfId="0" applyFont="1" applyBorder="1" applyAlignment="1">
      <alignment horizontal="center" vertical="center"/>
    </xf>
    <xf numFmtId="0" fontId="0" fillId="7" borderId="17" xfId="0" applyFill="1" applyBorder="1" applyAlignment="1">
      <alignment vertical="center"/>
    </xf>
    <xf numFmtId="0" fontId="0" fillId="7" borderId="14" xfId="0" applyFill="1" applyBorder="1" applyAlignment="1">
      <alignment vertical="center"/>
    </xf>
    <xf numFmtId="169" fontId="63" fillId="0" borderId="6" xfId="3" applyNumberFormat="1" applyFont="1" applyFill="1" applyBorder="1" applyAlignment="1" applyProtection="1">
      <alignment horizontal="center" vertical="center" wrapText="1"/>
    </xf>
    <xf numFmtId="0" fontId="52" fillId="3" borderId="5" xfId="0" applyFont="1" applyFill="1" applyBorder="1" applyAlignment="1">
      <alignment horizontal="center" vertical="center" wrapText="1"/>
    </xf>
    <xf numFmtId="9" fontId="52" fillId="0" borderId="4" xfId="3" applyFont="1" applyFill="1" applyBorder="1" applyAlignment="1" applyProtection="1">
      <alignment horizontal="center" vertical="center"/>
    </xf>
    <xf numFmtId="0" fontId="52" fillId="3" borderId="4" xfId="0" applyFont="1" applyFill="1" applyBorder="1" applyAlignment="1">
      <alignment horizontal="center" vertical="center" wrapText="1"/>
    </xf>
    <xf numFmtId="0" fontId="55" fillId="5" borderId="4" xfId="0" applyFont="1" applyFill="1" applyBorder="1" applyAlignment="1" applyProtection="1">
      <alignment horizontal="center" vertical="center"/>
      <protection locked="0"/>
    </xf>
    <xf numFmtId="0" fontId="7" fillId="0" borderId="10" xfId="0" applyFont="1" applyBorder="1" applyAlignment="1">
      <alignment horizontal="right" vertical="center"/>
    </xf>
    <xf numFmtId="0" fontId="7" fillId="0" borderId="29" xfId="0" applyFont="1" applyBorder="1" applyAlignment="1">
      <alignment horizontal="right" vertical="center"/>
    </xf>
    <xf numFmtId="49" fontId="7" fillId="0" borderId="5" xfId="0" applyNumberFormat="1" applyFont="1" applyBorder="1" applyAlignment="1">
      <alignment horizontal="right" vertical="center"/>
    </xf>
    <xf numFmtId="0" fontId="7" fillId="0" borderId="9" xfId="0" quotePrefix="1" applyFont="1" applyBorder="1" applyAlignment="1">
      <alignment horizontal="right" vertical="center"/>
    </xf>
    <xf numFmtId="168" fontId="17" fillId="0" borderId="10" xfId="3" applyNumberFormat="1" applyFont="1" applyFill="1" applyBorder="1" applyAlignment="1" applyProtection="1">
      <alignment horizontal="right" vertical="center"/>
    </xf>
    <xf numFmtId="168" fontId="17" fillId="0" borderId="9" xfId="3" applyNumberFormat="1" applyFont="1" applyFill="1" applyBorder="1" applyAlignment="1" applyProtection="1">
      <alignment horizontal="right" vertical="center"/>
    </xf>
    <xf numFmtId="0" fontId="9" fillId="7" borderId="17" xfId="0" applyFont="1" applyFill="1" applyBorder="1" applyAlignment="1">
      <alignment vertical="center"/>
    </xf>
    <xf numFmtId="0" fontId="9" fillId="7" borderId="0" xfId="0" applyFont="1" applyFill="1" applyAlignment="1">
      <alignment vertical="center"/>
    </xf>
    <xf numFmtId="0" fontId="22" fillId="7" borderId="0" xfId="0" applyFont="1" applyFill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10" fontId="5" fillId="0" borderId="25" xfId="0" applyNumberFormat="1" applyFont="1" applyBorder="1" applyAlignment="1">
      <alignment horizontal="center" vertical="center"/>
    </xf>
    <xf numFmtId="166" fontId="52" fillId="7" borderId="0" xfId="1" applyNumberFormat="1" applyFont="1" applyFill="1" applyBorder="1" applyAlignment="1" applyProtection="1">
      <alignment horizontal="center" vertical="center"/>
    </xf>
    <xf numFmtId="10" fontId="52" fillId="0" borderId="54" xfId="3" applyNumberFormat="1" applyFont="1" applyBorder="1" applyAlignment="1" applyProtection="1">
      <alignment horizontal="center" vertical="center"/>
    </xf>
    <xf numFmtId="10" fontId="52" fillId="5" borderId="31" xfId="3" applyNumberFormat="1" applyFont="1" applyFill="1" applyBorder="1" applyAlignment="1" applyProtection="1">
      <alignment horizontal="center" vertical="center"/>
    </xf>
    <xf numFmtId="10" fontId="52" fillId="5" borderId="39" xfId="3" applyNumberFormat="1" applyFont="1" applyFill="1" applyBorder="1" applyAlignment="1" applyProtection="1">
      <alignment horizontal="center" vertical="center"/>
    </xf>
    <xf numFmtId="9" fontId="52" fillId="7" borderId="0" xfId="3" applyFont="1" applyFill="1" applyBorder="1" applyAlignment="1" applyProtection="1">
      <alignment horizontal="center" vertical="center"/>
    </xf>
    <xf numFmtId="169" fontId="63" fillId="0" borderId="4" xfId="3" applyNumberFormat="1" applyFont="1" applyFill="1" applyBorder="1" applyAlignment="1" applyProtection="1">
      <alignment horizontal="center" vertical="center" wrapText="1"/>
    </xf>
    <xf numFmtId="0" fontId="52" fillId="5" borderId="4" xfId="0" applyFont="1" applyFill="1" applyBorder="1" applyAlignment="1" applyProtection="1">
      <alignment horizontal="center" vertical="center"/>
      <protection locked="0"/>
    </xf>
    <xf numFmtId="167" fontId="52" fillId="3" borderId="4" xfId="0" applyNumberFormat="1" applyFont="1" applyFill="1" applyBorder="1" applyAlignment="1">
      <alignment horizontal="center" vertical="center"/>
    </xf>
    <xf numFmtId="0" fontId="57" fillId="7" borderId="0" xfId="0" applyFont="1" applyFill="1" applyAlignment="1">
      <alignment vertical="center"/>
    </xf>
    <xf numFmtId="0" fontId="58" fillId="7" borderId="0" xfId="0" applyFont="1" applyFill="1" applyAlignment="1">
      <alignment vertical="center"/>
    </xf>
    <xf numFmtId="0" fontId="7" fillId="0" borderId="15" xfId="0" applyFont="1" applyBorder="1" applyAlignment="1">
      <alignment horizontal="right" vertical="center"/>
    </xf>
    <xf numFmtId="0" fontId="7" fillId="0" borderId="18" xfId="0" applyFont="1" applyBorder="1" applyAlignment="1">
      <alignment horizontal="right" vertical="center"/>
    </xf>
    <xf numFmtId="0" fontId="7" fillId="0" borderId="18" xfId="0" applyFont="1" applyBorder="1" applyAlignment="1">
      <alignment horizontal="right" vertical="center" wrapText="1"/>
    </xf>
    <xf numFmtId="49" fontId="7" fillId="0" borderId="17" xfId="0" applyNumberFormat="1" applyFont="1" applyBorder="1" applyAlignment="1">
      <alignment horizontal="right" vertical="center"/>
    </xf>
    <xf numFmtId="0" fontId="7" fillId="0" borderId="17" xfId="0" applyFont="1" applyBorder="1" applyAlignment="1">
      <alignment horizontal="right" vertical="center"/>
    </xf>
    <xf numFmtId="168" fontId="17" fillId="0" borderId="5" xfId="3" applyNumberFormat="1" applyFont="1" applyFill="1" applyBorder="1" applyAlignment="1" applyProtection="1">
      <alignment horizontal="right" vertical="center"/>
    </xf>
    <xf numFmtId="0" fontId="10" fillId="7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45" fillId="3" borderId="0" xfId="0" applyFont="1" applyFill="1" applyAlignment="1">
      <alignment horizontal="left" vertical="center"/>
    </xf>
    <xf numFmtId="0" fontId="36" fillId="0" borderId="30" xfId="0" applyFont="1" applyBorder="1" applyAlignment="1">
      <alignment vertical="center"/>
    </xf>
    <xf numFmtId="0" fontId="45" fillId="3" borderId="0" xfId="0" applyFont="1" applyFill="1" applyAlignment="1">
      <alignment horizontal="center" vertical="center"/>
    </xf>
    <xf numFmtId="0" fontId="10" fillId="7" borderId="0" xfId="0" applyFont="1" applyFill="1" applyAlignment="1">
      <alignment horizontal="center" vertical="center"/>
    </xf>
    <xf numFmtId="0" fontId="10" fillId="7" borderId="0" xfId="0" applyFont="1" applyFill="1" applyAlignment="1">
      <alignment horizontal="right" vertical="center"/>
    </xf>
    <xf numFmtId="0" fontId="4" fillId="3" borderId="0" xfId="0" applyFont="1" applyFill="1" applyAlignment="1">
      <alignment vertical="center"/>
    </xf>
    <xf numFmtId="0" fontId="10" fillId="7" borderId="17" xfId="0" applyFont="1" applyFill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1" fontId="44" fillId="2" borderId="4" xfId="0" applyNumberFormat="1" applyFont="1" applyFill="1" applyBorder="1" applyAlignment="1">
      <alignment horizontal="center" vertical="center"/>
    </xf>
    <xf numFmtId="0" fontId="15" fillId="4" borderId="16" xfId="0" applyFont="1" applyFill="1" applyBorder="1" applyAlignment="1">
      <alignment horizontal="center" vertical="center"/>
    </xf>
    <xf numFmtId="168" fontId="43" fillId="4" borderId="4" xfId="0" applyNumberFormat="1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49" fontId="7" fillId="0" borderId="17" xfId="0" applyNumberFormat="1" applyFont="1" applyBorder="1" applyAlignment="1">
      <alignment vertical="center"/>
    </xf>
    <xf numFmtId="49" fontId="7" fillId="0" borderId="14" xfId="0" applyNumberFormat="1" applyFont="1" applyBorder="1" applyAlignment="1">
      <alignment vertical="center"/>
    </xf>
    <xf numFmtId="0" fontId="7" fillId="0" borderId="31" xfId="0" applyFont="1" applyBorder="1" applyAlignment="1">
      <alignment horizontal="center" vertical="center"/>
    </xf>
    <xf numFmtId="168" fontId="17" fillId="0" borderId="29" xfId="3" applyNumberFormat="1" applyFont="1" applyFill="1" applyBorder="1" applyAlignment="1" applyProtection="1">
      <alignment horizontal="right" vertical="center"/>
    </xf>
    <xf numFmtId="0" fontId="7" fillId="0" borderId="39" xfId="0" applyFont="1" applyBorder="1" applyAlignment="1">
      <alignment horizontal="center" vertical="center"/>
    </xf>
    <xf numFmtId="168" fontId="17" fillId="0" borderId="40" xfId="3" applyNumberFormat="1" applyFont="1" applyFill="1" applyBorder="1" applyAlignment="1" applyProtection="1">
      <alignment horizontal="right" vertical="center"/>
    </xf>
    <xf numFmtId="0" fontId="7" fillId="0" borderId="27" xfId="0" applyFont="1" applyBorder="1" applyAlignment="1">
      <alignment horizontal="center" vertical="center"/>
    </xf>
    <xf numFmtId="168" fontId="17" fillId="0" borderId="27" xfId="3" applyNumberFormat="1" applyFont="1" applyFill="1" applyBorder="1" applyAlignment="1" applyProtection="1">
      <alignment horizontal="right" vertical="center"/>
    </xf>
    <xf numFmtId="0" fontId="7" fillId="0" borderId="10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168" fontId="17" fillId="0" borderId="49" xfId="3" applyNumberFormat="1" applyFont="1" applyFill="1" applyBorder="1" applyAlignment="1" applyProtection="1">
      <alignment horizontal="right" vertical="center"/>
    </xf>
    <xf numFmtId="0" fontId="15" fillId="4" borderId="4" xfId="0" applyFont="1" applyFill="1" applyBorder="1" applyAlignment="1">
      <alignment horizontal="center" vertical="center"/>
    </xf>
    <xf numFmtId="3" fontId="43" fillId="4" borderId="4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3" fontId="17" fillId="0" borderId="5" xfId="3" applyNumberFormat="1" applyFont="1" applyFill="1" applyBorder="1" applyAlignment="1" applyProtection="1">
      <alignment horizontal="right" vertical="center"/>
    </xf>
    <xf numFmtId="3" fontId="12" fillId="0" borderId="13" xfId="0" applyNumberFormat="1" applyFont="1" applyBorder="1" applyAlignment="1">
      <alignment horizontal="right" vertical="center"/>
    </xf>
    <xf numFmtId="0" fontId="7" fillId="0" borderId="9" xfId="0" applyFont="1" applyBorder="1" applyAlignment="1">
      <alignment horizontal="center" vertical="center"/>
    </xf>
    <xf numFmtId="9" fontId="12" fillId="0" borderId="9" xfId="3" applyFont="1" applyFill="1" applyBorder="1" applyAlignment="1" applyProtection="1">
      <alignment horizontal="right" vertical="center"/>
    </xf>
    <xf numFmtId="10" fontId="12" fillId="0" borderId="24" xfId="3" applyNumberFormat="1" applyFont="1" applyFill="1" applyBorder="1" applyAlignment="1" applyProtection="1">
      <alignment horizontal="right" vertical="center"/>
    </xf>
    <xf numFmtId="9" fontId="17" fillId="0" borderId="9" xfId="3" applyFont="1" applyFill="1" applyBorder="1" applyAlignment="1" applyProtection="1">
      <alignment horizontal="right" vertical="center"/>
    </xf>
    <xf numFmtId="0" fontId="15" fillId="4" borderId="5" xfId="0" applyFont="1" applyFill="1" applyBorder="1" applyAlignment="1">
      <alignment horizontal="center" vertical="center"/>
    </xf>
    <xf numFmtId="3" fontId="43" fillId="4" borderId="5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1" fontId="14" fillId="2" borderId="16" xfId="0" applyNumberFormat="1" applyFont="1" applyFill="1" applyBorder="1" applyAlignment="1">
      <alignment horizontal="right" vertical="center"/>
    </xf>
    <xf numFmtId="0" fontId="26" fillId="7" borderId="0" xfId="0" applyFont="1" applyFill="1" applyAlignment="1">
      <alignment vertical="center"/>
    </xf>
    <xf numFmtId="0" fontId="8" fillId="7" borderId="0" xfId="0" applyFont="1" applyFill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7" fillId="7" borderId="0" xfId="0" applyFont="1" applyFill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3" fontId="21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13" fillId="7" borderId="0" xfId="0" applyFont="1" applyFill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3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7" borderId="0" xfId="0" applyFont="1" applyFill="1" applyAlignment="1">
      <alignment vertical="center"/>
    </xf>
    <xf numFmtId="0" fontId="27" fillId="0" borderId="0" xfId="0" applyFont="1" applyAlignment="1">
      <alignment horizontal="right" vertical="center"/>
    </xf>
    <xf numFmtId="0" fontId="14" fillId="7" borderId="0" xfId="0" applyFont="1" applyFill="1" applyAlignment="1">
      <alignment vertical="center"/>
    </xf>
    <xf numFmtId="0" fontId="14" fillId="0" borderId="0" xfId="0" applyFont="1" applyAlignment="1">
      <alignment horizontal="center" vertical="center"/>
    </xf>
    <xf numFmtId="1" fontId="21" fillId="0" borderId="0" xfId="0" applyNumberFormat="1" applyFont="1" applyAlignment="1">
      <alignment horizontal="right" vertical="center"/>
    </xf>
    <xf numFmtId="0" fontId="20" fillId="7" borderId="0" xfId="0" applyFont="1" applyFill="1" applyAlignment="1">
      <alignment vertical="center"/>
    </xf>
    <xf numFmtId="0" fontId="28" fillId="7" borderId="0" xfId="0" applyFont="1" applyFill="1" applyAlignment="1">
      <alignment vertical="center"/>
    </xf>
    <xf numFmtId="0" fontId="29" fillId="7" borderId="0" xfId="0" applyFont="1" applyFill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30" fillId="7" borderId="0" xfId="0" applyFont="1" applyFill="1" applyAlignment="1">
      <alignment vertical="center"/>
    </xf>
    <xf numFmtId="0" fontId="18" fillId="7" borderId="0" xfId="0" applyFont="1" applyFill="1" applyAlignment="1">
      <alignment vertical="center"/>
    </xf>
    <xf numFmtId="0" fontId="31" fillId="0" borderId="0" xfId="0" applyFont="1" applyAlignment="1">
      <alignment horizontal="right" vertical="center"/>
    </xf>
    <xf numFmtId="0" fontId="15" fillId="7" borderId="0" xfId="0" applyFont="1" applyFill="1" applyAlignment="1">
      <alignment vertical="center"/>
    </xf>
    <xf numFmtId="0" fontId="32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33" fillId="0" borderId="0" xfId="0" applyFont="1" applyAlignment="1">
      <alignment vertical="center"/>
    </xf>
    <xf numFmtId="0" fontId="33" fillId="0" borderId="0" xfId="0" applyFont="1" applyAlignment="1">
      <alignment horizontal="center" vertical="center"/>
    </xf>
    <xf numFmtId="0" fontId="33" fillId="7" borderId="0" xfId="0" applyFont="1" applyFill="1" applyAlignment="1">
      <alignment vertical="center"/>
    </xf>
    <xf numFmtId="1" fontId="10" fillId="0" borderId="0" xfId="0" applyNumberFormat="1" applyFont="1" applyAlignment="1">
      <alignment vertical="center"/>
    </xf>
    <xf numFmtId="1" fontId="10" fillId="0" borderId="0" xfId="0" applyNumberFormat="1" applyFont="1" applyAlignment="1">
      <alignment horizontal="center" vertical="center"/>
    </xf>
    <xf numFmtId="0" fontId="24" fillId="7" borderId="0" xfId="0" applyFont="1" applyFill="1" applyAlignment="1">
      <alignment vertical="center"/>
    </xf>
    <xf numFmtId="0" fontId="33" fillId="0" borderId="0" xfId="0" applyFont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1" fontId="14" fillId="2" borderId="55" xfId="0" applyNumberFormat="1" applyFont="1" applyFill="1" applyBorder="1" applyAlignment="1">
      <alignment horizontal="right" vertical="center"/>
    </xf>
    <xf numFmtId="1" fontId="12" fillId="4" borderId="16" xfId="0" applyNumberFormat="1" applyFont="1" applyFill="1" applyBorder="1" applyAlignment="1">
      <alignment horizontal="right" vertical="center"/>
    </xf>
    <xf numFmtId="168" fontId="17" fillId="0" borderId="14" xfId="3" applyNumberFormat="1" applyFont="1" applyFill="1" applyBorder="1" applyAlignment="1" applyProtection="1">
      <alignment horizontal="right" vertical="center"/>
    </xf>
    <xf numFmtId="3" fontId="12" fillId="0" borderId="14" xfId="0" applyNumberFormat="1" applyFont="1" applyBorder="1" applyAlignment="1">
      <alignment horizontal="right" vertical="center"/>
    </xf>
    <xf numFmtId="9" fontId="12" fillId="0" borderId="14" xfId="0" applyNumberFormat="1" applyFont="1" applyBorder="1" applyAlignment="1">
      <alignment horizontal="right" vertical="center"/>
    </xf>
    <xf numFmtId="3" fontId="12" fillId="0" borderId="31" xfId="0" applyNumberFormat="1" applyFont="1" applyBorder="1" applyAlignment="1">
      <alignment horizontal="right" vertical="center"/>
    </xf>
    <xf numFmtId="9" fontId="12" fillId="0" borderId="39" xfId="0" applyNumberFormat="1" applyFont="1" applyBorder="1" applyAlignment="1">
      <alignment horizontal="right" vertical="center"/>
    </xf>
    <xf numFmtId="1" fontId="14" fillId="4" borderId="16" xfId="0" applyNumberFormat="1" applyFont="1" applyFill="1" applyBorder="1" applyAlignment="1">
      <alignment horizontal="right" vertical="center"/>
    </xf>
    <xf numFmtId="3" fontId="12" fillId="0" borderId="55" xfId="0" applyNumberFormat="1" applyFont="1" applyBorder="1" applyAlignment="1">
      <alignment horizontal="right" vertical="center"/>
    </xf>
    <xf numFmtId="1" fontId="14" fillId="4" borderId="13" xfId="0" applyNumberFormat="1" applyFont="1" applyFill="1" applyBorder="1" applyAlignment="1">
      <alignment horizontal="right" vertical="center"/>
    </xf>
    <xf numFmtId="168" fontId="17" fillId="0" borderId="24" xfId="3" applyNumberFormat="1" applyFont="1" applyFill="1" applyBorder="1" applyAlignment="1" applyProtection="1">
      <alignment horizontal="right" vertical="center"/>
    </xf>
    <xf numFmtId="0" fontId="10" fillId="7" borderId="15" xfId="0" applyFont="1" applyFill="1" applyBorder="1" applyAlignment="1">
      <alignment vertical="center"/>
    </xf>
    <xf numFmtId="0" fontId="10" fillId="7" borderId="12" xfId="0" applyFont="1" applyFill="1" applyBorder="1" applyAlignment="1">
      <alignment vertical="center"/>
    </xf>
    <xf numFmtId="49" fontId="7" fillId="0" borderId="14" xfId="0" applyNumberFormat="1" applyFont="1" applyBorder="1" applyAlignment="1">
      <alignment horizontal="center" vertical="center"/>
    </xf>
    <xf numFmtId="0" fontId="22" fillId="7" borderId="17" xfId="0" applyFont="1" applyFill="1" applyBorder="1" applyAlignment="1">
      <alignment vertical="center"/>
    </xf>
    <xf numFmtId="0" fontId="22" fillId="7" borderId="18" xfId="0" applyFont="1" applyFill="1" applyBorder="1" applyAlignment="1">
      <alignment vertical="center"/>
    </xf>
    <xf numFmtId="0" fontId="26" fillId="7" borderId="19" xfId="0" applyFont="1" applyFill="1" applyBorder="1" applyAlignment="1">
      <alignment vertical="center"/>
    </xf>
    <xf numFmtId="3" fontId="17" fillId="0" borderId="10" xfId="3" applyNumberFormat="1" applyFont="1" applyFill="1" applyBorder="1" applyAlignment="1" applyProtection="1">
      <alignment horizontal="right" vertical="center"/>
    </xf>
    <xf numFmtId="0" fontId="7" fillId="0" borderId="48" xfId="0" applyFont="1" applyBorder="1" applyAlignment="1">
      <alignment horizontal="right" vertical="center"/>
    </xf>
    <xf numFmtId="3" fontId="17" fillId="0" borderId="27" xfId="3" applyNumberFormat="1" applyFont="1" applyFill="1" applyBorder="1" applyAlignment="1" applyProtection="1">
      <alignment horizontal="right" vertical="center"/>
    </xf>
    <xf numFmtId="49" fontId="7" fillId="0" borderId="41" xfId="0" applyNumberFormat="1" applyFont="1" applyBorder="1" applyAlignment="1">
      <alignment horizontal="right" vertical="center"/>
    </xf>
    <xf numFmtId="0" fontId="7" fillId="0" borderId="29" xfId="0" applyFont="1" applyBorder="1" applyAlignment="1">
      <alignment horizontal="center" vertical="center"/>
    </xf>
    <xf numFmtId="3" fontId="17" fillId="0" borderId="29" xfId="3" applyNumberFormat="1" applyFont="1" applyFill="1" applyBorder="1" applyAlignment="1" applyProtection="1">
      <alignment horizontal="right" vertical="center"/>
    </xf>
    <xf numFmtId="0" fontId="7" fillId="0" borderId="57" xfId="0" applyFont="1" applyBorder="1" applyAlignment="1">
      <alignment horizontal="right" vertical="center"/>
    </xf>
    <xf numFmtId="9" fontId="12" fillId="0" borderId="49" xfId="3" applyFont="1" applyFill="1" applyBorder="1" applyAlignment="1" applyProtection="1">
      <alignment horizontal="right" vertical="center"/>
    </xf>
    <xf numFmtId="10" fontId="12" fillId="0" borderId="56" xfId="3" applyNumberFormat="1" applyFont="1" applyFill="1" applyBorder="1" applyAlignment="1" applyProtection="1">
      <alignment horizontal="right" vertical="center"/>
    </xf>
    <xf numFmtId="168" fontId="17" fillId="0" borderId="56" xfId="3" applyNumberFormat="1" applyFont="1" applyFill="1" applyBorder="1" applyAlignment="1" applyProtection="1">
      <alignment horizontal="right" vertical="center"/>
    </xf>
    <xf numFmtId="0" fontId="7" fillId="0" borderId="41" xfId="0" applyFont="1" applyBorder="1" applyAlignment="1">
      <alignment horizontal="right" vertical="center"/>
    </xf>
    <xf numFmtId="0" fontId="90" fillId="15" borderId="2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6" xfId="0" applyBorder="1" applyAlignment="1">
      <alignment vertical="center"/>
    </xf>
    <xf numFmtId="0" fontId="0" fillId="0" borderId="0" xfId="0" applyAlignment="1">
      <alignment horizontal="left" vertical="center"/>
    </xf>
    <xf numFmtId="164" fontId="91" fillId="3" borderId="20" xfId="1" applyFont="1" applyFill="1" applyBorder="1" applyAlignment="1" applyProtection="1">
      <alignment horizontal="left" vertical="center"/>
    </xf>
    <xf numFmtId="0" fontId="0" fillId="0" borderId="0" xfId="0" applyAlignment="1">
      <alignment horizontal="center"/>
    </xf>
    <xf numFmtId="0" fontId="5" fillId="5" borderId="0" xfId="0" applyFont="1" applyFill="1" applyAlignment="1">
      <alignment horizontal="center" vertical="center"/>
    </xf>
    <xf numFmtId="0" fontId="5" fillId="5" borderId="0" xfId="0" applyFont="1" applyFill="1" applyAlignment="1">
      <alignment vertical="center"/>
    </xf>
    <xf numFmtId="164" fontId="92" fillId="3" borderId="37" xfId="1" applyFont="1" applyFill="1" applyBorder="1" applyAlignment="1" applyProtection="1">
      <alignment horizontal="left" vertical="center" indent="1"/>
    </xf>
    <xf numFmtId="166" fontId="52" fillId="0" borderId="4" xfId="1" applyNumberFormat="1" applyFont="1" applyFill="1" applyBorder="1" applyAlignment="1" applyProtection="1">
      <alignment horizontal="center" vertical="center"/>
      <protection locked="0"/>
    </xf>
    <xf numFmtId="0" fontId="90" fillId="0" borderId="26" xfId="0" applyFont="1" applyBorder="1" applyAlignment="1">
      <alignment vertical="center" wrapText="1"/>
    </xf>
    <xf numFmtId="17" fontId="0" fillId="0" borderId="26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165" fontId="52" fillId="16" borderId="26" xfId="0" applyNumberFormat="1" applyFont="1" applyFill="1" applyBorder="1" applyAlignment="1">
      <alignment horizontal="center" vertical="center" wrapText="1"/>
    </xf>
    <xf numFmtId="43" fontId="0" fillId="0" borderId="26" xfId="0" applyNumberFormat="1" applyBorder="1" applyAlignment="1">
      <alignment horizontal="left" vertical="center"/>
    </xf>
    <xf numFmtId="170" fontId="4" fillId="0" borderId="26" xfId="1" applyNumberFormat="1" applyFont="1" applyBorder="1" applyAlignment="1">
      <alignment vertical="center"/>
    </xf>
    <xf numFmtId="0" fontId="7" fillId="0" borderId="16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6" xfId="0" applyFont="1" applyBorder="1" applyAlignment="1">
      <alignment vertical="center"/>
    </xf>
    <xf numFmtId="0" fontId="56" fillId="3" borderId="43" xfId="0" applyFont="1" applyFill="1" applyBorder="1" applyAlignment="1">
      <alignment horizontal="center" vertical="center" wrapText="1"/>
    </xf>
    <xf numFmtId="165" fontId="56" fillId="3" borderId="42" xfId="0" applyNumberFormat="1" applyFont="1" applyFill="1" applyBorder="1" applyAlignment="1">
      <alignment horizontal="center" vertical="center" wrapText="1"/>
    </xf>
    <xf numFmtId="169" fontId="69" fillId="8" borderId="4" xfId="3" applyNumberFormat="1" applyFont="1" applyFill="1" applyBorder="1" applyAlignment="1" applyProtection="1">
      <alignment horizontal="center" vertical="center" wrapText="1"/>
    </xf>
    <xf numFmtId="0" fontId="56" fillId="3" borderId="15" xfId="0" applyFont="1" applyFill="1" applyBorder="1" applyAlignment="1">
      <alignment horizontal="center" vertical="center" wrapText="1"/>
    </xf>
    <xf numFmtId="0" fontId="56" fillId="3" borderId="5" xfId="0" applyFont="1" applyFill="1" applyBorder="1" applyAlignment="1">
      <alignment horizontal="center" vertical="center" wrapText="1"/>
    </xf>
    <xf numFmtId="0" fontId="63" fillId="17" borderId="4" xfId="0" applyFont="1" applyFill="1" applyBorder="1" applyAlignment="1">
      <alignment horizontal="center" vertical="center" wrapText="1"/>
    </xf>
    <xf numFmtId="49" fontId="55" fillId="17" borderId="4" xfId="0" applyNumberFormat="1" applyFont="1" applyFill="1" applyBorder="1" applyAlignment="1">
      <alignment horizontal="center" vertical="center" wrapText="1"/>
    </xf>
    <xf numFmtId="49" fontId="52" fillId="17" borderId="4" xfId="0" applyNumberFormat="1" applyFont="1" applyFill="1" applyBorder="1" applyAlignment="1">
      <alignment horizontal="center" vertical="center" wrapText="1"/>
    </xf>
    <xf numFmtId="0" fontId="52" fillId="17" borderId="4" xfId="0" applyFont="1" applyFill="1" applyBorder="1" applyAlignment="1">
      <alignment horizontal="center" vertical="center" wrapText="1"/>
    </xf>
    <xf numFmtId="0" fontId="50" fillId="7" borderId="9" xfId="0" applyFont="1" applyFill="1" applyBorder="1" applyAlignment="1">
      <alignment vertical="center"/>
    </xf>
    <xf numFmtId="165" fontId="55" fillId="17" borderId="4" xfId="0" applyNumberFormat="1" applyFont="1" applyFill="1" applyBorder="1" applyAlignment="1">
      <alignment horizontal="center" vertical="center"/>
    </xf>
    <xf numFmtId="0" fontId="52" fillId="0" borderId="4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>
      <alignment horizontal="center" vertical="center"/>
    </xf>
    <xf numFmtId="0" fontId="22" fillId="7" borderId="14" xfId="0" applyFont="1" applyFill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3" fontId="97" fillId="0" borderId="14" xfId="0" applyNumberFormat="1" applyFont="1" applyBorder="1" applyAlignment="1">
      <alignment horizontal="right" vertical="center"/>
    </xf>
    <xf numFmtId="0" fontId="10" fillId="7" borderId="5" xfId="0" applyFont="1" applyFill="1" applyBorder="1" applyAlignment="1">
      <alignment horizontal="center" vertical="center"/>
    </xf>
    <xf numFmtId="0" fontId="10" fillId="7" borderId="5" xfId="0" applyFont="1" applyFill="1" applyBorder="1" applyAlignment="1">
      <alignment vertical="center"/>
    </xf>
    <xf numFmtId="0" fontId="10" fillId="7" borderId="9" xfId="0" applyFont="1" applyFill="1" applyBorder="1" applyAlignment="1">
      <alignment vertical="center"/>
    </xf>
    <xf numFmtId="0" fontId="10" fillId="7" borderId="10" xfId="0" applyFont="1" applyFill="1" applyBorder="1" applyAlignment="1">
      <alignment vertical="center"/>
    </xf>
    <xf numFmtId="0" fontId="7" fillId="7" borderId="5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0" fontId="52" fillId="17" borderId="16" xfId="0" applyFont="1" applyFill="1" applyBorder="1" applyAlignment="1">
      <alignment horizontal="center" vertical="center" wrapText="1"/>
    </xf>
    <xf numFmtId="0" fontId="52" fillId="3" borderId="8" xfId="0" applyFont="1" applyFill="1" applyBorder="1" applyAlignment="1">
      <alignment horizontal="center" vertical="center" wrapText="1"/>
    </xf>
    <xf numFmtId="9" fontId="52" fillId="0" borderId="8" xfId="3" applyFont="1" applyFill="1" applyBorder="1" applyAlignment="1" applyProtection="1">
      <alignment horizontal="center" vertical="center"/>
    </xf>
    <xf numFmtId="166" fontId="52" fillId="0" borderId="4" xfId="1" applyNumberFormat="1" applyFont="1" applyFill="1" applyBorder="1" applyAlignment="1" applyProtection="1">
      <alignment horizontal="center" vertical="center"/>
    </xf>
    <xf numFmtId="166" fontId="52" fillId="5" borderId="4" xfId="1" applyNumberFormat="1" applyFont="1" applyFill="1" applyBorder="1" applyAlignment="1" applyProtection="1">
      <alignment horizontal="center" vertical="center"/>
    </xf>
    <xf numFmtId="169" fontId="63" fillId="5" borderId="4" xfId="3" applyNumberFormat="1" applyFont="1" applyFill="1" applyBorder="1" applyAlignment="1" applyProtection="1">
      <alignment horizontal="center" vertical="center" wrapText="1"/>
    </xf>
    <xf numFmtId="169" fontId="52" fillId="0" borderId="4" xfId="3" applyNumberFormat="1" applyFont="1" applyFill="1" applyBorder="1" applyAlignment="1" applyProtection="1">
      <alignment horizontal="center" vertical="center" wrapText="1"/>
      <protection locked="0"/>
    </xf>
    <xf numFmtId="169" fontId="63" fillId="5" borderId="8" xfId="3" applyNumberFormat="1" applyFont="1" applyFill="1" applyBorder="1" applyAlignment="1" applyProtection="1">
      <alignment horizontal="center" vertical="center" wrapText="1"/>
    </xf>
    <xf numFmtId="166" fontId="52" fillId="17" borderId="36" xfId="1" applyNumberFormat="1" applyFont="1" applyFill="1" applyBorder="1" applyAlignment="1" applyProtection="1">
      <alignment horizontal="center" vertical="center"/>
    </xf>
    <xf numFmtId="0" fontId="7" fillId="0" borderId="27" xfId="0" applyFont="1" applyBorder="1" applyAlignment="1">
      <alignment horizontal="left" vertical="center"/>
    </xf>
    <xf numFmtId="0" fontId="7" fillId="0" borderId="59" xfId="0" applyFont="1" applyBorder="1" applyAlignment="1">
      <alignment horizontal="left" vertical="center"/>
    </xf>
    <xf numFmtId="0" fontId="7" fillId="0" borderId="40" xfId="0" applyFont="1" applyBorder="1" applyAlignment="1">
      <alignment horizontal="left" vertical="center"/>
    </xf>
    <xf numFmtId="49" fontId="7" fillId="0" borderId="15" xfId="0" applyNumberFormat="1" applyFont="1" applyBorder="1" applyAlignment="1">
      <alignment horizontal="right" vertical="center"/>
    </xf>
    <xf numFmtId="0" fontId="7" fillId="0" borderId="57" xfId="0" applyFont="1" applyBorder="1" applyAlignment="1">
      <alignment horizontal="right" vertical="center" wrapText="1"/>
    </xf>
    <xf numFmtId="9" fontId="17" fillId="0" borderId="49" xfId="3" applyFont="1" applyFill="1" applyBorder="1" applyAlignment="1" applyProtection="1">
      <alignment horizontal="right" vertical="center"/>
    </xf>
    <xf numFmtId="0" fontId="4" fillId="0" borderId="26" xfId="0" applyFont="1" applyBorder="1" applyAlignment="1">
      <alignment horizontal="left" vertical="center"/>
    </xf>
    <xf numFmtId="0" fontId="35" fillId="7" borderId="0" xfId="0" applyFont="1" applyFill="1" applyAlignment="1">
      <alignment vertical="center"/>
    </xf>
    <xf numFmtId="0" fontId="35" fillId="0" borderId="0" xfId="0" applyFont="1" applyAlignment="1">
      <alignment vertical="center"/>
    </xf>
    <xf numFmtId="0" fontId="35" fillId="7" borderId="8" xfId="0" applyFont="1" applyFill="1" applyBorder="1" applyAlignment="1">
      <alignment horizontal="right" vertical="center" wrapText="1"/>
    </xf>
    <xf numFmtId="0" fontId="35" fillId="7" borderId="11" xfId="0" applyFont="1" applyFill="1" applyBorder="1" applyAlignment="1">
      <alignment horizontal="right" vertical="center" wrapText="1"/>
    </xf>
    <xf numFmtId="0" fontId="35" fillId="7" borderId="11" xfId="0" applyFont="1" applyFill="1" applyBorder="1" applyAlignment="1">
      <alignment vertical="center" wrapText="1"/>
    </xf>
    <xf numFmtId="0" fontId="35" fillId="7" borderId="16" xfId="0" applyFont="1" applyFill="1" applyBorder="1" applyAlignment="1">
      <alignment vertical="center" wrapText="1"/>
    </xf>
    <xf numFmtId="0" fontId="61" fillId="7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0" fillId="7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49" fontId="36" fillId="7" borderId="12" xfId="0" applyNumberFormat="1" applyFont="1" applyFill="1" applyBorder="1" applyAlignment="1">
      <alignment vertical="center"/>
    </xf>
    <xf numFmtId="49" fontId="36" fillId="7" borderId="13" xfId="0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49" fontId="36" fillId="7" borderId="0" xfId="0" applyNumberFormat="1" applyFont="1" applyFill="1" applyAlignment="1">
      <alignment vertical="center"/>
    </xf>
    <xf numFmtId="49" fontId="36" fillId="7" borderId="14" xfId="0" applyNumberFormat="1" applyFont="1" applyFill="1" applyBorder="1" applyAlignment="1">
      <alignment vertical="center"/>
    </xf>
    <xf numFmtId="0" fontId="62" fillId="8" borderId="4" xfId="0" applyFont="1" applyFill="1" applyBorder="1" applyAlignment="1">
      <alignment horizontal="center" vertical="center"/>
    </xf>
    <xf numFmtId="0" fontId="62" fillId="8" borderId="16" xfId="0" applyFont="1" applyFill="1" applyBorder="1" applyAlignment="1">
      <alignment horizontal="center" vertical="center"/>
    </xf>
    <xf numFmtId="0" fontId="36" fillId="7" borderId="0" xfId="0" applyFont="1" applyFill="1" applyAlignment="1">
      <alignment vertical="center"/>
    </xf>
    <xf numFmtId="0" fontId="0" fillId="7" borderId="19" xfId="0" applyFill="1" applyBorder="1" applyAlignment="1">
      <alignment vertical="center"/>
    </xf>
    <xf numFmtId="0" fontId="0" fillId="7" borderId="24" xfId="0" applyFill="1" applyBorder="1" applyAlignment="1">
      <alignment vertical="center"/>
    </xf>
    <xf numFmtId="0" fontId="4" fillId="0" borderId="0" xfId="0" applyFont="1" applyAlignment="1">
      <alignment vertical="center"/>
    </xf>
    <xf numFmtId="0" fontId="52" fillId="17" borderId="20" xfId="0" applyFont="1" applyFill="1" applyBorder="1" applyAlignment="1">
      <alignment horizontal="center" vertical="center" wrapText="1"/>
    </xf>
    <xf numFmtId="0" fontId="52" fillId="17" borderId="23" xfId="0" applyFont="1" applyFill="1" applyBorder="1" applyAlignment="1">
      <alignment horizontal="center" vertical="center"/>
    </xf>
    <xf numFmtId="0" fontId="52" fillId="17" borderId="22" xfId="0" applyFont="1" applyFill="1" applyBorder="1" applyAlignment="1">
      <alignment horizontal="center" vertical="center" wrapText="1"/>
    </xf>
    <xf numFmtId="0" fontId="52" fillId="17" borderId="36" xfId="0" applyFont="1" applyFill="1" applyBorder="1" applyAlignment="1">
      <alignment horizontal="center" vertical="center"/>
    </xf>
    <xf numFmtId="0" fontId="88" fillId="0" borderId="37" xfId="0" applyFont="1" applyBorder="1" applyAlignment="1">
      <alignment horizontal="center" vertical="center"/>
    </xf>
    <xf numFmtId="0" fontId="88" fillId="0" borderId="58" xfId="0" applyFont="1" applyBorder="1" applyAlignment="1">
      <alignment horizontal="left" vertical="center"/>
    </xf>
    <xf numFmtId="0" fontId="88" fillId="0" borderId="58" xfId="0" applyFont="1" applyBorder="1" applyAlignment="1">
      <alignment horizontal="center" vertical="center"/>
    </xf>
    <xf numFmtId="0" fontId="88" fillId="0" borderId="34" xfId="0" applyFont="1" applyBorder="1" applyAlignment="1">
      <alignment horizontal="center" vertical="center"/>
    </xf>
    <xf numFmtId="0" fontId="52" fillId="0" borderId="37" xfId="0" applyFont="1" applyBorder="1" applyAlignment="1">
      <alignment vertical="center"/>
    </xf>
    <xf numFmtId="0" fontId="52" fillId="0" borderId="2" xfId="0" applyFont="1" applyBorder="1" applyAlignment="1">
      <alignment vertical="center"/>
    </xf>
    <xf numFmtId="0" fontId="98" fillId="17" borderId="37" xfId="0" applyFont="1" applyFill="1" applyBorder="1" applyAlignment="1">
      <alignment horizontal="center" vertical="center"/>
    </xf>
    <xf numFmtId="0" fontId="98" fillId="17" borderId="58" xfId="0" applyFont="1" applyFill="1" applyBorder="1" applyAlignment="1">
      <alignment horizontal="left" vertical="center"/>
    </xf>
    <xf numFmtId="0" fontId="98" fillId="17" borderId="58" xfId="0" applyFont="1" applyFill="1" applyBorder="1" applyAlignment="1">
      <alignment horizontal="center" vertical="center"/>
    </xf>
    <xf numFmtId="0" fontId="98" fillId="17" borderId="34" xfId="0" applyFont="1" applyFill="1" applyBorder="1" applyAlignment="1">
      <alignment horizontal="center" vertical="center"/>
    </xf>
    <xf numFmtId="0" fontId="59" fillId="7" borderId="0" xfId="0" applyFont="1" applyFill="1" applyAlignment="1">
      <alignment vertical="center"/>
    </xf>
    <xf numFmtId="0" fontId="59" fillId="0" borderId="0" xfId="0" applyFont="1" applyAlignment="1">
      <alignment vertical="center"/>
    </xf>
    <xf numFmtId="165" fontId="52" fillId="17" borderId="4" xfId="0" applyNumberFormat="1" applyFont="1" applyFill="1" applyBorder="1" applyAlignment="1">
      <alignment horizontal="center" vertical="center" wrapText="1"/>
    </xf>
    <xf numFmtId="0" fontId="63" fillId="7" borderId="0" xfId="0" applyFont="1" applyFill="1" applyAlignment="1">
      <alignment horizontal="center" vertical="center" wrapText="1"/>
    </xf>
    <xf numFmtId="0" fontId="63" fillId="17" borderId="15" xfId="0" applyFont="1" applyFill="1" applyBorder="1" applyAlignment="1">
      <alignment horizontal="center" vertical="center" wrapText="1"/>
    </xf>
    <xf numFmtId="0" fontId="63" fillId="17" borderId="48" xfId="0" applyFont="1" applyFill="1" applyBorder="1" applyAlignment="1">
      <alignment horizontal="center" vertical="center" wrapText="1"/>
    </xf>
    <xf numFmtId="0" fontId="52" fillId="0" borderId="41" xfId="0" applyFont="1" applyBorder="1" applyAlignment="1">
      <alignment horizontal="center" vertical="center" wrapText="1"/>
    </xf>
    <xf numFmtId="0" fontId="63" fillId="7" borderId="47" xfId="0" applyFont="1" applyFill="1" applyBorder="1" applyAlignment="1">
      <alignment horizontal="center" vertical="center" wrapText="1"/>
    </xf>
    <xf numFmtId="49" fontId="52" fillId="0" borderId="41" xfId="0" applyNumberFormat="1" applyFont="1" applyBorder="1" applyAlignment="1">
      <alignment horizontal="center" vertical="center" wrapText="1"/>
    </xf>
    <xf numFmtId="49" fontId="52" fillId="0" borderId="52" xfId="0" applyNumberFormat="1" applyFont="1" applyBorder="1" applyAlignment="1">
      <alignment horizontal="center" vertical="center" wrapText="1"/>
    </xf>
    <xf numFmtId="0" fontId="63" fillId="7" borderId="2" xfId="0" applyFont="1" applyFill="1" applyBorder="1" applyAlignment="1">
      <alignment horizontal="center" vertical="center" wrapText="1"/>
    </xf>
    <xf numFmtId="0" fontId="50" fillId="7" borderId="18" xfId="0" applyFont="1" applyFill="1" applyBorder="1" applyAlignment="1">
      <alignment vertical="center"/>
    </xf>
    <xf numFmtId="0" fontId="50" fillId="7" borderId="19" xfId="0" applyFont="1" applyFill="1" applyBorder="1" applyAlignment="1">
      <alignment vertical="center"/>
    </xf>
    <xf numFmtId="165" fontId="52" fillId="3" borderId="4" xfId="0" applyNumberFormat="1" applyFont="1" applyFill="1" applyBorder="1" applyAlignment="1">
      <alignment horizontal="center" vertical="center" wrapText="1"/>
    </xf>
    <xf numFmtId="0" fontId="50" fillId="7" borderId="17" xfId="0" applyFont="1" applyFill="1" applyBorder="1" applyAlignment="1">
      <alignment vertical="center"/>
    </xf>
    <xf numFmtId="0" fontId="52" fillId="0" borderId="4" xfId="0" applyFont="1" applyBorder="1" applyAlignment="1">
      <alignment horizontal="center" vertical="center" wrapText="1"/>
    </xf>
    <xf numFmtId="0" fontId="50" fillId="7" borderId="17" xfId="0" applyFont="1" applyFill="1" applyBorder="1" applyAlignment="1">
      <alignment horizontal="center" vertical="center"/>
    </xf>
    <xf numFmtId="0" fontId="50" fillId="7" borderId="0" xfId="0" applyFont="1" applyFill="1" applyAlignment="1">
      <alignment horizontal="center" vertical="center"/>
    </xf>
    <xf numFmtId="0" fontId="50" fillId="7" borderId="19" xfId="0" applyFont="1" applyFill="1" applyBorder="1" applyAlignment="1">
      <alignment horizontal="center" vertical="center"/>
    </xf>
    <xf numFmtId="0" fontId="50" fillId="7" borderId="24" xfId="0" applyFont="1" applyFill="1" applyBorder="1" applyAlignment="1">
      <alignment horizontal="center" vertical="center"/>
    </xf>
    <xf numFmtId="0" fontId="50" fillId="7" borderId="14" xfId="0" applyFont="1" applyFill="1" applyBorder="1" applyAlignment="1">
      <alignment vertical="center"/>
    </xf>
    <xf numFmtId="165" fontId="52" fillId="0" borderId="4" xfId="0" applyNumberFormat="1" applyFont="1" applyBorder="1" applyAlignment="1">
      <alignment horizontal="center" vertical="center" wrapText="1"/>
    </xf>
    <xf numFmtId="0" fontId="63" fillId="0" borderId="17" xfId="0" applyFont="1" applyBorder="1" applyAlignment="1">
      <alignment horizontal="center" vertical="center" wrapText="1"/>
    </xf>
    <xf numFmtId="165" fontId="69" fillId="0" borderId="4" xfId="0" applyNumberFormat="1" applyFont="1" applyBorder="1" applyAlignment="1">
      <alignment horizontal="center" vertical="center" wrapText="1"/>
    </xf>
    <xf numFmtId="0" fontId="69" fillId="0" borderId="18" xfId="0" applyFont="1" applyBorder="1" applyAlignment="1">
      <alignment horizontal="center" vertical="center" wrapText="1"/>
    </xf>
    <xf numFmtId="0" fontId="96" fillId="7" borderId="0" xfId="0" applyFont="1" applyFill="1" applyAlignment="1">
      <alignment horizontal="center" vertical="center"/>
    </xf>
    <xf numFmtId="166" fontId="52" fillId="5" borderId="4" xfId="1" applyNumberFormat="1" applyFont="1" applyFill="1" applyBorder="1" applyAlignment="1" applyProtection="1">
      <alignment horizontal="center" vertical="center"/>
      <protection locked="0"/>
    </xf>
    <xf numFmtId="165" fontId="4" fillId="0" borderId="26" xfId="1" applyNumberFormat="1" applyFont="1" applyBorder="1" applyAlignment="1">
      <alignment horizontal="center" vertical="center"/>
    </xf>
    <xf numFmtId="0" fontId="35" fillId="0" borderId="15" xfId="0" applyFont="1" applyBorder="1" applyAlignment="1">
      <alignment horizontal="center" vertical="center" wrapText="1"/>
    </xf>
    <xf numFmtId="0" fontId="35" fillId="0" borderId="12" xfId="0" applyFont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center" wrapText="1"/>
    </xf>
    <xf numFmtId="0" fontId="95" fillId="0" borderId="8" xfId="0" applyFont="1" applyBorder="1" applyAlignment="1">
      <alignment horizontal="center" vertical="center"/>
    </xf>
    <xf numFmtId="0" fontId="95" fillId="0" borderId="11" xfId="0" applyFont="1" applyBorder="1" applyAlignment="1">
      <alignment horizontal="center" vertical="center"/>
    </xf>
    <xf numFmtId="0" fontId="95" fillId="0" borderId="16" xfId="0" applyFont="1" applyBorder="1" applyAlignment="1">
      <alignment horizontal="center" vertical="center"/>
    </xf>
    <xf numFmtId="0" fontId="36" fillId="7" borderId="32" xfId="0" applyFont="1" applyFill="1" applyBorder="1" applyAlignment="1">
      <alignment horizontal="center" vertical="center" wrapText="1"/>
    </xf>
    <xf numFmtId="0" fontId="36" fillId="7" borderId="30" xfId="0" applyFont="1" applyFill="1" applyBorder="1" applyAlignment="1">
      <alignment horizontal="center" vertical="center" wrapText="1"/>
    </xf>
    <xf numFmtId="0" fontId="36" fillId="7" borderId="31" xfId="0" applyFont="1" applyFill="1" applyBorder="1" applyAlignment="1">
      <alignment horizontal="center" vertical="center" wrapText="1"/>
    </xf>
    <xf numFmtId="0" fontId="36" fillId="7" borderId="33" xfId="0" applyFont="1" applyFill="1" applyBorder="1" applyAlignment="1">
      <alignment horizontal="center" vertical="center" wrapText="1"/>
    </xf>
    <xf numFmtId="0" fontId="36" fillId="7" borderId="28" xfId="0" applyFont="1" applyFill="1" applyBorder="1" applyAlignment="1">
      <alignment horizontal="center" vertical="center" wrapText="1"/>
    </xf>
    <xf numFmtId="0" fontId="36" fillId="7" borderId="56" xfId="0" applyFont="1" applyFill="1" applyBorder="1" applyAlignment="1">
      <alignment horizontal="center" vertical="center" wrapText="1"/>
    </xf>
    <xf numFmtId="0" fontId="53" fillId="0" borderId="8" xfId="0" applyFont="1" applyBorder="1" applyAlignment="1">
      <alignment horizontal="center" vertical="center" wrapText="1"/>
    </xf>
    <xf numFmtId="0" fontId="53" fillId="0" borderId="11" xfId="0" applyFont="1" applyBorder="1" applyAlignment="1">
      <alignment horizontal="center" vertical="center" wrapText="1"/>
    </xf>
    <xf numFmtId="0" fontId="79" fillId="0" borderId="18" xfId="0" applyFont="1" applyBorder="1" applyAlignment="1">
      <alignment horizontal="center" vertical="center" wrapText="1"/>
    </xf>
    <xf numFmtId="0" fontId="79" fillId="0" borderId="19" xfId="0" applyFont="1" applyBorder="1" applyAlignment="1">
      <alignment horizontal="center" vertical="center" wrapText="1"/>
    </xf>
    <xf numFmtId="0" fontId="79" fillId="0" borderId="24" xfId="0" applyFont="1" applyBorder="1" applyAlignment="1">
      <alignment horizontal="center" vertical="center" wrapText="1"/>
    </xf>
    <xf numFmtId="49" fontId="36" fillId="0" borderId="8" xfId="0" applyNumberFormat="1" applyFont="1" applyBorder="1" applyAlignment="1">
      <alignment horizontal="center" vertical="center" wrapText="1"/>
    </xf>
    <xf numFmtId="49" fontId="36" fillId="0" borderId="11" xfId="0" applyNumberFormat="1" applyFont="1" applyBorder="1" applyAlignment="1">
      <alignment horizontal="center" vertical="center" wrapText="1"/>
    </xf>
    <xf numFmtId="49" fontId="80" fillId="5" borderId="8" xfId="0" applyNumberFormat="1" applyFont="1" applyFill="1" applyBorder="1" applyAlignment="1" applyProtection="1">
      <alignment horizontal="center" vertical="center"/>
      <protection locked="0"/>
    </xf>
    <xf numFmtId="49" fontId="80" fillId="5" borderId="16" xfId="0" applyNumberFormat="1" applyFont="1" applyFill="1" applyBorder="1" applyAlignment="1" applyProtection="1">
      <alignment horizontal="center" vertical="center"/>
      <protection locked="0"/>
    </xf>
    <xf numFmtId="0" fontId="35" fillId="7" borderId="11" xfId="0" applyFont="1" applyFill="1" applyBorder="1" applyAlignment="1">
      <alignment horizontal="left" vertical="center" wrapText="1"/>
    </xf>
    <xf numFmtId="0" fontId="35" fillId="7" borderId="11" xfId="0" applyFont="1" applyFill="1" applyBorder="1" applyAlignment="1">
      <alignment horizontal="right" vertical="center" wrapText="1"/>
    </xf>
    <xf numFmtId="0" fontId="36" fillId="0" borderId="8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40" fillId="5" borderId="8" xfId="0" applyFont="1" applyFill="1" applyBorder="1" applyAlignment="1">
      <alignment horizontal="center" vertical="center"/>
    </xf>
    <xf numFmtId="0" fontId="40" fillId="5" borderId="11" xfId="0" applyFont="1" applyFill="1" applyBorder="1" applyAlignment="1">
      <alignment horizontal="center" vertical="center"/>
    </xf>
    <xf numFmtId="0" fontId="40" fillId="5" borderId="16" xfId="0" applyFont="1" applyFill="1" applyBorder="1" applyAlignment="1">
      <alignment horizontal="center" vertical="center"/>
    </xf>
    <xf numFmtId="0" fontId="73" fillId="9" borderId="8" xfId="0" applyFont="1" applyFill="1" applyBorder="1" applyAlignment="1">
      <alignment horizontal="center" vertical="center"/>
    </xf>
    <xf numFmtId="0" fontId="73" fillId="9" borderId="11" xfId="0" applyFont="1" applyFill="1" applyBorder="1" applyAlignment="1">
      <alignment horizontal="center" vertical="center"/>
    </xf>
    <xf numFmtId="0" fontId="73" fillId="9" borderId="16" xfId="0" applyFont="1" applyFill="1" applyBorder="1" applyAlignment="1">
      <alignment horizontal="center" vertical="center"/>
    </xf>
    <xf numFmtId="0" fontId="52" fillId="7" borderId="8" xfId="0" applyFont="1" applyFill="1" applyBorder="1" applyAlignment="1">
      <alignment horizontal="center" vertical="center" wrapText="1"/>
    </xf>
    <xf numFmtId="0" fontId="52" fillId="7" borderId="11" xfId="0" applyFont="1" applyFill="1" applyBorder="1" applyAlignment="1">
      <alignment horizontal="center" vertical="center" wrapText="1"/>
    </xf>
    <xf numFmtId="0" fontId="52" fillId="7" borderId="16" xfId="0" applyFont="1" applyFill="1" applyBorder="1" applyAlignment="1">
      <alignment horizontal="center" vertical="center" wrapText="1"/>
    </xf>
    <xf numFmtId="0" fontId="52" fillId="0" borderId="48" xfId="0" applyFont="1" applyBorder="1" applyAlignment="1">
      <alignment horizontal="left" vertical="center"/>
    </xf>
    <xf numFmtId="0" fontId="52" fillId="0" borderId="1" xfId="0" applyFont="1" applyBorder="1" applyAlignment="1">
      <alignment horizontal="left" vertical="center"/>
    </xf>
    <xf numFmtId="0" fontId="52" fillId="0" borderId="44" xfId="0" applyFont="1" applyBorder="1" applyAlignment="1">
      <alignment horizontal="left" vertical="center"/>
    </xf>
    <xf numFmtId="0" fontId="52" fillId="0" borderId="51" xfId="0" applyFont="1" applyBorder="1" applyAlignment="1">
      <alignment horizontal="left" vertical="center"/>
    </xf>
    <xf numFmtId="167" fontId="74" fillId="5" borderId="8" xfId="0" applyNumberFormat="1" applyFont="1" applyFill="1" applyBorder="1" applyAlignment="1" applyProtection="1">
      <alignment horizontal="center" vertical="center"/>
      <protection locked="0"/>
    </xf>
    <xf numFmtId="167" fontId="74" fillId="5" borderId="16" xfId="0" applyNumberFormat="1" applyFont="1" applyFill="1" applyBorder="1" applyAlignment="1" applyProtection="1">
      <alignment horizontal="center" vertical="center"/>
      <protection locked="0"/>
    </xf>
    <xf numFmtId="0" fontId="52" fillId="17" borderId="8" xfId="0" applyFont="1" applyFill="1" applyBorder="1" applyAlignment="1">
      <alignment horizontal="center" vertical="center" wrapText="1"/>
    </xf>
    <xf numFmtId="0" fontId="52" fillId="17" borderId="11" xfId="0" applyFont="1" applyFill="1" applyBorder="1" applyAlignment="1">
      <alignment horizontal="center" vertical="center" wrapText="1"/>
    </xf>
    <xf numFmtId="0" fontId="52" fillId="17" borderId="16" xfId="0" applyFont="1" applyFill="1" applyBorder="1" applyAlignment="1">
      <alignment horizontal="center" vertical="center" wrapText="1"/>
    </xf>
    <xf numFmtId="0" fontId="50" fillId="8" borderId="15" xfId="0" quotePrefix="1" applyFont="1" applyFill="1" applyBorder="1" applyAlignment="1" applyProtection="1">
      <alignment horizontal="left" vertical="top" wrapText="1"/>
      <protection locked="0"/>
    </xf>
    <xf numFmtId="0" fontId="50" fillId="8" borderId="12" xfId="0" applyFont="1" applyFill="1" applyBorder="1" applyAlignment="1" applyProtection="1">
      <alignment horizontal="left" vertical="top" wrapText="1"/>
      <protection locked="0"/>
    </xf>
    <xf numFmtId="0" fontId="50" fillId="8" borderId="13" xfId="0" applyFont="1" applyFill="1" applyBorder="1" applyAlignment="1" applyProtection="1">
      <alignment horizontal="left" vertical="top" wrapText="1"/>
      <protection locked="0"/>
    </xf>
    <xf numFmtId="0" fontId="50" fillId="8" borderId="17" xfId="0" applyFont="1" applyFill="1" applyBorder="1" applyAlignment="1" applyProtection="1">
      <alignment horizontal="left" vertical="top" wrapText="1"/>
      <protection locked="0"/>
    </xf>
    <xf numFmtId="0" fontId="50" fillId="8" borderId="0" xfId="0" applyFont="1" applyFill="1" applyAlignment="1" applyProtection="1">
      <alignment horizontal="left" vertical="top" wrapText="1"/>
      <protection locked="0"/>
    </xf>
    <xf numFmtId="0" fontId="50" fillId="8" borderId="14" xfId="0" applyFont="1" applyFill="1" applyBorder="1" applyAlignment="1" applyProtection="1">
      <alignment horizontal="left" vertical="top" wrapText="1"/>
      <protection locked="0"/>
    </xf>
    <xf numFmtId="0" fontId="50" fillId="8" borderId="18" xfId="0" applyFont="1" applyFill="1" applyBorder="1" applyAlignment="1" applyProtection="1">
      <alignment horizontal="left" vertical="top" wrapText="1"/>
      <protection locked="0"/>
    </xf>
    <xf numFmtId="0" fontId="50" fillId="8" borderId="19" xfId="0" applyFont="1" applyFill="1" applyBorder="1" applyAlignment="1" applyProtection="1">
      <alignment horizontal="left" vertical="top" wrapText="1"/>
      <protection locked="0"/>
    </xf>
    <xf numFmtId="0" fontId="50" fillId="8" borderId="24" xfId="0" applyFont="1" applyFill="1" applyBorder="1" applyAlignment="1" applyProtection="1">
      <alignment horizontal="left" vertical="top" wrapText="1"/>
      <protection locked="0"/>
    </xf>
    <xf numFmtId="0" fontId="50" fillId="14" borderId="35" xfId="0" applyFont="1" applyFill="1" applyBorder="1" applyAlignment="1" applyProtection="1">
      <alignment horizontal="center" vertical="center"/>
      <protection locked="0"/>
    </xf>
    <xf numFmtId="0" fontId="50" fillId="14" borderId="50" xfId="0" applyFont="1" applyFill="1" applyBorder="1" applyAlignment="1" applyProtection="1">
      <alignment horizontal="center" vertical="center"/>
      <protection locked="0"/>
    </xf>
    <xf numFmtId="0" fontId="50" fillId="14" borderId="26" xfId="0" applyFont="1" applyFill="1" applyBorder="1" applyAlignment="1" applyProtection="1">
      <alignment horizontal="center" vertical="center"/>
      <protection locked="0"/>
    </xf>
    <xf numFmtId="0" fontId="50" fillId="14" borderId="34" xfId="0" applyFont="1" applyFill="1" applyBorder="1" applyAlignment="1" applyProtection="1">
      <alignment horizontal="center" vertical="center"/>
      <protection locked="0"/>
    </xf>
    <xf numFmtId="0" fontId="89" fillId="14" borderId="3" xfId="33" applyFont="1" applyFill="1" applyBorder="1" applyAlignment="1" applyProtection="1">
      <alignment horizontal="center" vertical="center"/>
      <protection locked="0"/>
    </xf>
    <xf numFmtId="0" fontId="50" fillId="14" borderId="3" xfId="0" applyFont="1" applyFill="1" applyBorder="1" applyAlignment="1" applyProtection="1">
      <alignment horizontal="center" vertical="center"/>
      <protection locked="0"/>
    </xf>
    <xf numFmtId="0" fontId="50" fillId="14" borderId="38" xfId="0" applyFont="1" applyFill="1" applyBorder="1" applyAlignment="1" applyProtection="1">
      <alignment horizontal="center" vertical="center"/>
      <protection locked="0"/>
    </xf>
    <xf numFmtId="0" fontId="74" fillId="11" borderId="8" xfId="0" applyFont="1" applyFill="1" applyBorder="1" applyAlignment="1">
      <alignment horizontal="center" vertical="center" wrapText="1"/>
    </xf>
    <xf numFmtId="0" fontId="74" fillId="11" borderId="11" xfId="0" applyFont="1" applyFill="1" applyBorder="1" applyAlignment="1">
      <alignment horizontal="center" vertical="center" wrapText="1"/>
    </xf>
    <xf numFmtId="0" fontId="74" fillId="11" borderId="16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left" vertical="center"/>
    </xf>
    <xf numFmtId="0" fontId="5" fillId="8" borderId="16" xfId="0" applyFont="1" applyFill="1" applyBorder="1" applyAlignment="1">
      <alignment horizontal="left" vertical="center"/>
    </xf>
    <xf numFmtId="0" fontId="36" fillId="0" borderId="15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center" wrapText="1"/>
    </xf>
    <xf numFmtId="0" fontId="36" fillId="0" borderId="24" xfId="0" applyFont="1" applyBorder="1" applyAlignment="1">
      <alignment horizontal="center" vertical="center" wrapText="1"/>
    </xf>
    <xf numFmtId="0" fontId="75" fillId="12" borderId="20" xfId="0" applyFont="1" applyFill="1" applyBorder="1" applyAlignment="1">
      <alignment horizontal="center" vertical="center" wrapText="1"/>
    </xf>
    <xf numFmtId="0" fontId="75" fillId="12" borderId="22" xfId="0" applyFont="1" applyFill="1" applyBorder="1" applyAlignment="1">
      <alignment horizontal="center" vertical="center" wrapText="1"/>
    </xf>
    <xf numFmtId="0" fontId="75" fillId="12" borderId="36" xfId="0" applyFont="1" applyFill="1" applyBorder="1" applyAlignment="1">
      <alignment horizontal="center" vertical="center" wrapText="1"/>
    </xf>
    <xf numFmtId="0" fontId="52" fillId="3" borderId="15" xfId="0" applyFont="1" applyFill="1" applyBorder="1" applyAlignment="1">
      <alignment horizontal="center" vertical="center" wrapText="1"/>
    </xf>
    <xf numFmtId="0" fontId="52" fillId="3" borderId="13" xfId="0" applyFont="1" applyFill="1" applyBorder="1" applyAlignment="1">
      <alignment horizontal="center" vertical="center" wrapText="1"/>
    </xf>
    <xf numFmtId="0" fontId="52" fillId="3" borderId="18" xfId="0" applyFont="1" applyFill="1" applyBorder="1" applyAlignment="1">
      <alignment horizontal="center" vertical="center" wrapText="1"/>
    </xf>
    <xf numFmtId="0" fontId="52" fillId="3" borderId="24" xfId="0" applyFont="1" applyFill="1" applyBorder="1" applyAlignment="1">
      <alignment horizontal="center" vertical="center" wrapText="1"/>
    </xf>
    <xf numFmtId="0" fontId="52" fillId="5" borderId="8" xfId="0" applyFont="1" applyFill="1" applyBorder="1" applyAlignment="1" applyProtection="1">
      <alignment horizontal="center" vertical="center"/>
      <protection locked="0"/>
    </xf>
    <xf numFmtId="0" fontId="52" fillId="5" borderId="16" xfId="0" applyFont="1" applyFill="1" applyBorder="1" applyAlignment="1" applyProtection="1">
      <alignment horizontal="center" vertical="center"/>
      <protection locked="0"/>
    </xf>
    <xf numFmtId="0" fontId="81" fillId="13" borderId="37" xfId="0" quotePrefix="1" applyFont="1" applyFill="1" applyBorder="1" applyAlignment="1">
      <alignment horizontal="left" vertical="center" wrapText="1"/>
    </xf>
    <xf numFmtId="0" fontId="81" fillId="13" borderId="26" xfId="0" applyFont="1" applyFill="1" applyBorder="1" applyAlignment="1">
      <alignment horizontal="left" vertical="center" wrapText="1"/>
    </xf>
    <xf numFmtId="0" fontId="81" fillId="13" borderId="34" xfId="0" applyFont="1" applyFill="1" applyBorder="1" applyAlignment="1">
      <alignment horizontal="left" vertical="center" wrapText="1"/>
    </xf>
    <xf numFmtId="0" fontId="76" fillId="12" borderId="37" xfId="0" applyFont="1" applyFill="1" applyBorder="1" applyAlignment="1">
      <alignment horizontal="left" vertical="center" wrapText="1"/>
    </xf>
    <xf numFmtId="0" fontId="76" fillId="12" borderId="26" xfId="0" applyFont="1" applyFill="1" applyBorder="1" applyAlignment="1">
      <alignment horizontal="left" vertical="center" wrapText="1"/>
    </xf>
    <xf numFmtId="0" fontId="76" fillId="12" borderId="34" xfId="0" applyFont="1" applyFill="1" applyBorder="1" applyAlignment="1">
      <alignment horizontal="left" vertical="center" wrapText="1"/>
    </xf>
    <xf numFmtId="0" fontId="81" fillId="12" borderId="37" xfId="0" quotePrefix="1" applyFont="1" applyFill="1" applyBorder="1" applyAlignment="1">
      <alignment horizontal="left" vertical="center" wrapText="1"/>
    </xf>
    <xf numFmtId="0" fontId="81" fillId="12" borderId="26" xfId="0" applyFont="1" applyFill="1" applyBorder="1" applyAlignment="1">
      <alignment horizontal="left" vertical="center" wrapText="1"/>
    </xf>
    <xf numFmtId="0" fontId="81" fillId="12" borderId="34" xfId="0" applyFont="1" applyFill="1" applyBorder="1" applyAlignment="1">
      <alignment horizontal="left" vertical="center" wrapText="1"/>
    </xf>
    <xf numFmtId="49" fontId="52" fillId="0" borderId="15" xfId="0" applyNumberFormat="1" applyFont="1" applyBorder="1" applyAlignment="1">
      <alignment horizontal="center" vertical="center" wrapText="1"/>
    </xf>
    <xf numFmtId="49" fontId="52" fillId="0" borderId="13" xfId="0" applyNumberFormat="1" applyFont="1" applyBorder="1" applyAlignment="1">
      <alignment horizontal="center" vertical="center" wrapText="1"/>
    </xf>
    <xf numFmtId="49" fontId="52" fillId="0" borderId="17" xfId="0" applyNumberFormat="1" applyFont="1" applyBorder="1" applyAlignment="1">
      <alignment horizontal="center" vertical="center" wrapText="1"/>
    </xf>
    <xf numFmtId="49" fontId="52" fillId="0" borderId="14" xfId="0" applyNumberFormat="1" applyFont="1" applyBorder="1" applyAlignment="1">
      <alignment horizontal="center" vertical="center" wrapText="1"/>
    </xf>
    <xf numFmtId="49" fontId="52" fillId="0" borderId="18" xfId="0" applyNumberFormat="1" applyFont="1" applyBorder="1" applyAlignment="1">
      <alignment horizontal="center" vertical="center" wrapText="1"/>
    </xf>
    <xf numFmtId="49" fontId="52" fillId="0" borderId="24" xfId="0" applyNumberFormat="1" applyFont="1" applyBorder="1" applyAlignment="1">
      <alignment horizontal="center" vertical="center" wrapText="1"/>
    </xf>
    <xf numFmtId="0" fontId="81" fillId="13" borderId="44" xfId="0" quotePrefix="1" applyFont="1" applyFill="1" applyBorder="1" applyAlignment="1">
      <alignment horizontal="left" vertical="center" wrapText="1"/>
    </xf>
    <xf numFmtId="0" fontId="81" fillId="13" borderId="45" xfId="0" applyFont="1" applyFill="1" applyBorder="1" applyAlignment="1">
      <alignment horizontal="left" vertical="center" wrapText="1"/>
    </xf>
    <xf numFmtId="0" fontId="81" fillId="13" borderId="46" xfId="0" applyFont="1" applyFill="1" applyBorder="1" applyAlignment="1">
      <alignment horizontal="left" vertical="center" wrapText="1"/>
    </xf>
    <xf numFmtId="0" fontId="52" fillId="0" borderId="8" xfId="0" applyFont="1" applyBorder="1" applyAlignment="1">
      <alignment horizontal="center" vertical="center" wrapText="1"/>
    </xf>
    <xf numFmtId="0" fontId="52" fillId="0" borderId="11" xfId="0" applyFont="1" applyBorder="1" applyAlignment="1">
      <alignment horizontal="center" vertical="center" wrapText="1"/>
    </xf>
    <xf numFmtId="0" fontId="52" fillId="0" borderId="16" xfId="0" applyFont="1" applyBorder="1" applyAlignment="1">
      <alignment horizontal="center" vertical="center" wrapText="1"/>
    </xf>
    <xf numFmtId="0" fontId="81" fillId="12" borderId="2" xfId="0" quotePrefix="1" applyFont="1" applyFill="1" applyBorder="1" applyAlignment="1">
      <alignment horizontal="left" vertical="center" wrapText="1"/>
    </xf>
    <xf numFmtId="0" fontId="81" fillId="12" borderId="3" xfId="0" applyFont="1" applyFill="1" applyBorder="1" applyAlignment="1">
      <alignment horizontal="left" vertical="center" wrapText="1"/>
    </xf>
    <xf numFmtId="0" fontId="81" fillId="12" borderId="38" xfId="0" applyFont="1" applyFill="1" applyBorder="1" applyAlignment="1">
      <alignment horizontal="left" vertical="center" wrapText="1"/>
    </xf>
    <xf numFmtId="10" fontId="52" fillId="0" borderId="5" xfId="0" applyNumberFormat="1" applyFont="1" applyBorder="1" applyAlignment="1">
      <alignment horizontal="center" vertical="center" wrapText="1"/>
    </xf>
    <xf numFmtId="10" fontId="52" fillId="0" borderId="10" xfId="0" applyNumberFormat="1" applyFont="1" applyBorder="1" applyAlignment="1">
      <alignment horizontal="center" vertical="center" wrapText="1"/>
    </xf>
    <xf numFmtId="10" fontId="52" fillId="0" borderId="9" xfId="0" applyNumberFormat="1" applyFont="1" applyBorder="1" applyAlignment="1">
      <alignment horizontal="center" vertical="center" wrapText="1"/>
    </xf>
    <xf numFmtId="0" fontId="0" fillId="10" borderId="29" xfId="0" applyFill="1" applyBorder="1" applyAlignment="1">
      <alignment horizontal="center" vertical="center" wrapText="1"/>
    </xf>
    <xf numFmtId="0" fontId="0" fillId="10" borderId="10" xfId="0" applyFill="1" applyBorder="1" applyAlignment="1">
      <alignment horizontal="center" vertical="center" wrapText="1"/>
    </xf>
    <xf numFmtId="0" fontId="0" fillId="10" borderId="9" xfId="0" applyFill="1" applyBorder="1" applyAlignment="1">
      <alignment horizontal="center" vertical="center" wrapText="1"/>
    </xf>
    <xf numFmtId="49" fontId="5" fillId="0" borderId="17" xfId="0" applyNumberFormat="1" applyFont="1" applyBorder="1" applyAlignment="1" applyProtection="1">
      <alignment horizontal="center" vertical="center" wrapText="1"/>
      <protection locked="0"/>
    </xf>
    <xf numFmtId="49" fontId="5" fillId="0" borderId="0" xfId="0" applyNumberFormat="1" applyFont="1" applyAlignment="1" applyProtection="1">
      <alignment horizontal="center" vertical="center" wrapText="1"/>
      <protection locked="0"/>
    </xf>
    <xf numFmtId="49" fontId="5" fillId="0" borderId="14" xfId="0" applyNumberFormat="1" applyFont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Border="1" applyAlignment="1" applyProtection="1">
      <alignment horizontal="center" vertical="center" wrapText="1"/>
      <protection locked="0"/>
    </xf>
    <xf numFmtId="49" fontId="5" fillId="0" borderId="19" xfId="0" applyNumberFormat="1" applyFont="1" applyBorder="1" applyAlignment="1" applyProtection="1">
      <alignment horizontal="center" vertical="center" wrapText="1"/>
      <protection locked="0"/>
    </xf>
    <xf numFmtId="49" fontId="5" fillId="0" borderId="24" xfId="0" applyNumberFormat="1" applyFont="1" applyBorder="1" applyAlignment="1" applyProtection="1">
      <alignment horizontal="center" vertical="center" wrapText="1"/>
      <protection locked="0"/>
    </xf>
    <xf numFmtId="49" fontId="5" fillId="0" borderId="15" xfId="0" applyNumberFormat="1" applyFont="1" applyBorder="1" applyAlignment="1" applyProtection="1">
      <alignment horizontal="center" vertical="center" wrapText="1"/>
      <protection locked="0"/>
    </xf>
    <xf numFmtId="49" fontId="5" fillId="0" borderId="12" xfId="0" applyNumberFormat="1" applyFont="1" applyBorder="1" applyAlignment="1" applyProtection="1">
      <alignment horizontal="center" vertical="center" wrapText="1"/>
      <protection locked="0"/>
    </xf>
    <xf numFmtId="49" fontId="5" fillId="0" borderId="13" xfId="0" applyNumberFormat="1" applyFont="1" applyBorder="1" applyAlignment="1" applyProtection="1">
      <alignment horizontal="center" vertical="center" wrapText="1"/>
      <protection locked="0"/>
    </xf>
    <xf numFmtId="0" fontId="55" fillId="0" borderId="5" xfId="0" applyFont="1" applyBorder="1" applyAlignment="1" applyProtection="1">
      <alignment horizontal="center" vertical="center"/>
      <protection locked="0"/>
    </xf>
    <xf numFmtId="0" fontId="55" fillId="0" borderId="10" xfId="0" applyFont="1" applyBorder="1" applyAlignment="1" applyProtection="1">
      <alignment horizontal="center" vertical="center"/>
      <protection locked="0"/>
    </xf>
    <xf numFmtId="0" fontId="55" fillId="0" borderId="9" xfId="0" applyFont="1" applyBorder="1" applyAlignment="1" applyProtection="1">
      <alignment horizontal="center" vertical="center"/>
      <protection locked="0"/>
    </xf>
    <xf numFmtId="0" fontId="63" fillId="17" borderId="8" xfId="0" applyFont="1" applyFill="1" applyBorder="1" applyAlignment="1">
      <alignment horizontal="center" vertical="center" wrapText="1"/>
    </xf>
    <xf numFmtId="0" fontId="63" fillId="17" borderId="16" xfId="0" applyFont="1" applyFill="1" applyBorder="1" applyAlignment="1">
      <alignment horizontal="center" vertical="center" wrapText="1"/>
    </xf>
    <xf numFmtId="0" fontId="0" fillId="10" borderId="15" xfId="0" applyFill="1" applyBorder="1" applyAlignment="1">
      <alignment horizontal="center" vertical="center" wrapText="1"/>
    </xf>
    <xf numFmtId="0" fontId="0" fillId="10" borderId="13" xfId="0" applyFill="1" applyBorder="1" applyAlignment="1">
      <alignment horizontal="center" vertical="center" wrapText="1"/>
    </xf>
    <xf numFmtId="0" fontId="0" fillId="10" borderId="17" xfId="0" applyFill="1" applyBorder="1" applyAlignment="1">
      <alignment horizontal="center" vertical="center" wrapText="1"/>
    </xf>
    <xf numFmtId="0" fontId="0" fillId="10" borderId="14" xfId="0" applyFill="1" applyBorder="1" applyAlignment="1">
      <alignment horizontal="center" vertical="center" wrapText="1"/>
    </xf>
    <xf numFmtId="0" fontId="0" fillId="10" borderId="18" xfId="0" applyFill="1" applyBorder="1" applyAlignment="1">
      <alignment horizontal="center" vertical="center" wrapText="1"/>
    </xf>
    <xf numFmtId="0" fontId="0" fillId="10" borderId="24" xfId="0" applyFill="1" applyBorder="1" applyAlignment="1">
      <alignment horizontal="center" vertical="center" wrapText="1"/>
    </xf>
    <xf numFmtId="49" fontId="63" fillId="17" borderId="6" xfId="0" applyNumberFormat="1" applyFont="1" applyFill="1" applyBorder="1" applyAlignment="1">
      <alignment horizontal="center" vertical="center" wrapText="1"/>
    </xf>
    <xf numFmtId="0" fontId="94" fillId="17" borderId="7" xfId="0" applyFont="1" applyFill="1" applyBorder="1" applyAlignment="1">
      <alignment vertical="center"/>
    </xf>
    <xf numFmtId="0" fontId="94" fillId="17" borderId="25" xfId="0" applyFont="1" applyFill="1" applyBorder="1" applyAlignment="1">
      <alignment vertical="center"/>
    </xf>
    <xf numFmtId="165" fontId="52" fillId="17" borderId="5" xfId="0" applyNumberFormat="1" applyFont="1" applyFill="1" applyBorder="1" applyAlignment="1">
      <alignment horizontal="center" vertical="center" wrapText="1"/>
    </xf>
    <xf numFmtId="165" fontId="52" fillId="17" borderId="10" xfId="0" applyNumberFormat="1" applyFont="1" applyFill="1" applyBorder="1" applyAlignment="1">
      <alignment horizontal="center" vertical="center" wrapText="1"/>
    </xf>
    <xf numFmtId="49" fontId="52" fillId="0" borderId="5" xfId="0" applyNumberFormat="1" applyFont="1" applyBorder="1" applyAlignment="1">
      <alignment horizontal="center" vertical="center" wrapText="1"/>
    </xf>
    <xf numFmtId="49" fontId="52" fillId="0" borderId="10" xfId="0" applyNumberFormat="1" applyFont="1" applyBorder="1" applyAlignment="1">
      <alignment horizontal="center" vertical="center" wrapText="1"/>
    </xf>
    <xf numFmtId="49" fontId="52" fillId="0" borderId="9" xfId="0" applyNumberFormat="1" applyFont="1" applyBorder="1" applyAlignment="1">
      <alignment horizontal="center" vertical="center" wrapText="1"/>
    </xf>
    <xf numFmtId="49" fontId="52" fillId="7" borderId="15" xfId="0" applyNumberFormat="1" applyFont="1" applyFill="1" applyBorder="1" applyAlignment="1" applyProtection="1">
      <alignment horizontal="center" vertical="center" wrapText="1"/>
      <protection locked="0"/>
    </xf>
    <xf numFmtId="49" fontId="52" fillId="7" borderId="12" xfId="0" applyNumberFormat="1" applyFont="1" applyFill="1" applyBorder="1" applyAlignment="1" applyProtection="1">
      <alignment horizontal="center" vertical="center" wrapText="1"/>
      <protection locked="0"/>
    </xf>
    <xf numFmtId="49" fontId="52" fillId="7" borderId="13" xfId="0" applyNumberFormat="1" applyFont="1" applyFill="1" applyBorder="1" applyAlignment="1" applyProtection="1">
      <alignment horizontal="center" vertical="center" wrapText="1"/>
      <protection locked="0"/>
    </xf>
    <xf numFmtId="49" fontId="52" fillId="7" borderId="17" xfId="0" applyNumberFormat="1" applyFont="1" applyFill="1" applyBorder="1" applyAlignment="1" applyProtection="1">
      <alignment horizontal="center" vertical="center" wrapText="1"/>
      <protection locked="0"/>
    </xf>
    <xf numFmtId="49" fontId="52" fillId="7" borderId="0" xfId="0" applyNumberFormat="1" applyFont="1" applyFill="1" applyAlignment="1" applyProtection="1">
      <alignment horizontal="center" vertical="center" wrapText="1"/>
      <protection locked="0"/>
    </xf>
    <xf numFmtId="49" fontId="52" fillId="7" borderId="14" xfId="0" applyNumberFormat="1" applyFont="1" applyFill="1" applyBorder="1" applyAlignment="1" applyProtection="1">
      <alignment horizontal="center" vertical="center" wrapText="1"/>
      <protection locked="0"/>
    </xf>
    <xf numFmtId="49" fontId="52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52" fillId="7" borderId="19" xfId="0" applyNumberFormat="1" applyFont="1" applyFill="1" applyBorder="1" applyAlignment="1" applyProtection="1">
      <alignment horizontal="center" vertical="center" wrapText="1"/>
      <protection locked="0"/>
    </xf>
    <xf numFmtId="49" fontId="52" fillId="7" borderId="24" xfId="0" applyNumberFormat="1" applyFont="1" applyFill="1" applyBorder="1" applyAlignment="1" applyProtection="1">
      <alignment horizontal="center" vertical="center" wrapText="1"/>
      <protection locked="0"/>
    </xf>
    <xf numFmtId="49" fontId="52" fillId="17" borderId="8" xfId="0" applyNumberFormat="1" applyFont="1" applyFill="1" applyBorder="1" applyAlignment="1">
      <alignment horizontal="center" vertical="center" wrapText="1"/>
    </xf>
    <xf numFmtId="49" fontId="52" fillId="17" borderId="11" xfId="0" applyNumberFormat="1" applyFont="1" applyFill="1" applyBorder="1" applyAlignment="1">
      <alignment horizontal="center" vertical="center" wrapText="1"/>
    </xf>
    <xf numFmtId="49" fontId="52" fillId="17" borderId="16" xfId="0" applyNumberFormat="1" applyFont="1" applyFill="1" applyBorder="1" applyAlignment="1">
      <alignment horizontal="center" vertical="center" wrapText="1"/>
    </xf>
    <xf numFmtId="49" fontId="5" fillId="7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12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13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17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0" xfId="0" applyNumberFormat="1" applyFont="1" applyFill="1" applyAlignment="1" applyProtection="1">
      <alignment horizontal="center" vertical="center" wrapText="1"/>
      <protection locked="0"/>
    </xf>
    <xf numFmtId="49" fontId="5" fillId="7" borderId="14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19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24" xfId="0" applyNumberFormat="1" applyFont="1" applyFill="1" applyBorder="1" applyAlignment="1" applyProtection="1">
      <alignment horizontal="center" vertical="center" wrapText="1"/>
      <protection locked="0"/>
    </xf>
    <xf numFmtId="10" fontId="52" fillId="0" borderId="10" xfId="0" applyNumberFormat="1" applyFont="1" applyBorder="1" applyAlignment="1" applyProtection="1">
      <alignment horizontal="center" vertical="center" wrapText="1"/>
      <protection locked="0"/>
    </xf>
    <xf numFmtId="10" fontId="52" fillId="0" borderId="9" xfId="0" applyNumberFormat="1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0" fillId="6" borderId="5" xfId="0" applyFont="1" applyFill="1" applyBorder="1" applyAlignment="1">
      <alignment horizontal="center" vertical="center"/>
    </xf>
    <xf numFmtId="0" fontId="50" fillId="6" borderId="9" xfId="0" applyFont="1" applyFill="1" applyBorder="1" applyAlignment="1">
      <alignment horizontal="center" vertical="center"/>
    </xf>
    <xf numFmtId="0" fontId="52" fillId="8" borderId="15" xfId="0" applyFont="1" applyFill="1" applyBorder="1" applyAlignment="1">
      <alignment vertical="center"/>
    </xf>
    <xf numFmtId="0" fontId="50" fillId="0" borderId="13" xfId="0" applyFont="1" applyBorder="1" applyAlignment="1">
      <alignment vertical="center"/>
    </xf>
    <xf numFmtId="0" fontId="52" fillId="0" borderId="6" xfId="0" applyFont="1" applyBorder="1" applyAlignment="1">
      <alignment horizontal="center" vertical="center" wrapText="1"/>
    </xf>
    <xf numFmtId="0" fontId="52" fillId="0" borderId="7" xfId="0" applyFont="1" applyBorder="1" applyAlignment="1">
      <alignment horizontal="center" vertical="center" wrapText="1"/>
    </xf>
    <xf numFmtId="0" fontId="52" fillId="0" borderId="25" xfId="0" applyFont="1" applyBorder="1" applyAlignment="1">
      <alignment horizontal="center" vertical="center" wrapText="1"/>
    </xf>
    <xf numFmtId="49" fontId="52" fillId="0" borderId="10" xfId="0" applyNumberFormat="1" applyFont="1" applyBorder="1" applyAlignment="1" applyProtection="1">
      <alignment horizontal="center" vertical="center" wrapText="1"/>
      <protection locked="0"/>
    </xf>
    <xf numFmtId="49" fontId="52" fillId="0" borderId="9" xfId="0" applyNumberFormat="1" applyFont="1" applyBorder="1" applyAlignment="1" applyProtection="1">
      <alignment horizontal="center" vertical="center" wrapText="1"/>
      <protection locked="0"/>
    </xf>
    <xf numFmtId="0" fontId="52" fillId="7" borderId="15" xfId="0" applyFont="1" applyFill="1" applyBorder="1" applyAlignment="1" applyProtection="1">
      <alignment horizontal="center" vertical="center" wrapText="1"/>
      <protection locked="0"/>
    </xf>
    <xf numFmtId="0" fontId="52" fillId="7" borderId="12" xfId="0" applyFont="1" applyFill="1" applyBorder="1" applyAlignment="1" applyProtection="1">
      <alignment horizontal="center" vertical="center" wrapText="1"/>
      <protection locked="0"/>
    </xf>
    <xf numFmtId="0" fontId="52" fillId="7" borderId="13" xfId="0" applyFont="1" applyFill="1" applyBorder="1" applyAlignment="1" applyProtection="1">
      <alignment horizontal="center" vertical="center" wrapText="1"/>
      <protection locked="0"/>
    </xf>
    <xf numFmtId="0" fontId="52" fillId="7" borderId="17" xfId="0" applyFont="1" applyFill="1" applyBorder="1" applyAlignment="1" applyProtection="1">
      <alignment horizontal="center" vertical="center" wrapText="1"/>
      <protection locked="0"/>
    </xf>
    <xf numFmtId="0" fontId="52" fillId="7" borderId="0" xfId="0" applyFont="1" applyFill="1" applyAlignment="1" applyProtection="1">
      <alignment horizontal="center" vertical="center" wrapText="1"/>
      <protection locked="0"/>
    </xf>
    <xf numFmtId="0" fontId="52" fillId="7" borderId="14" xfId="0" applyFont="1" applyFill="1" applyBorder="1" applyAlignment="1" applyProtection="1">
      <alignment horizontal="center" vertical="center" wrapText="1"/>
      <protection locked="0"/>
    </xf>
    <xf numFmtId="0" fontId="52" fillId="7" borderId="18" xfId="0" applyFont="1" applyFill="1" applyBorder="1" applyAlignment="1" applyProtection="1">
      <alignment horizontal="center" vertical="center" wrapText="1"/>
      <protection locked="0"/>
    </xf>
    <xf numFmtId="0" fontId="52" fillId="7" borderId="19" xfId="0" applyFont="1" applyFill="1" applyBorder="1" applyAlignment="1" applyProtection="1">
      <alignment horizontal="center" vertical="center" wrapText="1"/>
      <protection locked="0"/>
    </xf>
    <xf numFmtId="0" fontId="52" fillId="7" borderId="24" xfId="0" applyFont="1" applyFill="1" applyBorder="1" applyAlignment="1" applyProtection="1">
      <alignment horizontal="center" vertical="center" wrapText="1"/>
      <protection locked="0"/>
    </xf>
    <xf numFmtId="0" fontId="35" fillId="0" borderId="8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center" wrapText="1"/>
    </xf>
    <xf numFmtId="0" fontId="83" fillId="0" borderId="8" xfId="0" applyFont="1" applyBorder="1" applyAlignment="1">
      <alignment horizontal="center" vertical="center"/>
    </xf>
    <xf numFmtId="0" fontId="83" fillId="0" borderId="11" xfId="0" applyFont="1" applyBorder="1" applyAlignment="1">
      <alignment horizontal="center" vertical="center"/>
    </xf>
    <xf numFmtId="0" fontId="83" fillId="0" borderId="16" xfId="0" applyFont="1" applyBorder="1" applyAlignment="1">
      <alignment horizontal="center" vertical="center"/>
    </xf>
    <xf numFmtId="49" fontId="83" fillId="0" borderId="8" xfId="0" applyNumberFormat="1" applyFont="1" applyBorder="1" applyAlignment="1">
      <alignment horizontal="center" vertical="center" wrapText="1" shrinkToFit="1"/>
    </xf>
    <xf numFmtId="49" fontId="83" fillId="0" borderId="11" xfId="0" applyNumberFormat="1" applyFont="1" applyBorder="1" applyAlignment="1">
      <alignment horizontal="center" vertical="center" wrapText="1" shrinkToFit="1"/>
    </xf>
    <xf numFmtId="49" fontId="83" fillId="0" borderId="16" xfId="0" applyNumberFormat="1" applyFont="1" applyBorder="1" applyAlignment="1">
      <alignment horizontal="center" vertical="center" wrapText="1" shrinkToFit="1"/>
    </xf>
    <xf numFmtId="0" fontId="83" fillId="0" borderId="8" xfId="0" applyFont="1" applyBorder="1" applyAlignment="1">
      <alignment horizontal="center" vertical="center" wrapText="1" shrinkToFit="1"/>
    </xf>
    <xf numFmtId="0" fontId="83" fillId="0" borderId="11" xfId="0" applyFont="1" applyBorder="1" applyAlignment="1">
      <alignment horizontal="center" vertical="center" wrapText="1" shrinkToFit="1"/>
    </xf>
    <xf numFmtId="0" fontId="83" fillId="0" borderId="16" xfId="0" applyFont="1" applyBorder="1" applyAlignment="1">
      <alignment horizontal="center" vertical="center" wrapText="1" shrinkToFit="1"/>
    </xf>
    <xf numFmtId="49" fontId="52" fillId="17" borderId="1" xfId="0" applyNumberFormat="1" applyFont="1" applyFill="1" applyBorder="1" applyAlignment="1">
      <alignment horizontal="center" vertical="center" wrapText="1"/>
    </xf>
    <xf numFmtId="0" fontId="50" fillId="17" borderId="22" xfId="0" applyFont="1" applyFill="1" applyBorder="1" applyAlignment="1">
      <alignment vertical="center"/>
    </xf>
    <xf numFmtId="0" fontId="50" fillId="17" borderId="23" xfId="0" applyFont="1" applyFill="1" applyBorder="1" applyAlignment="1">
      <alignment vertical="center"/>
    </xf>
    <xf numFmtId="49" fontId="52" fillId="0" borderId="15" xfId="0" applyNumberFormat="1" applyFont="1" applyBorder="1" applyAlignment="1" applyProtection="1">
      <alignment horizontal="center" vertical="center" wrapText="1"/>
      <protection locked="0"/>
    </xf>
    <xf numFmtId="49" fontId="52" fillId="0" borderId="12" xfId="0" applyNumberFormat="1" applyFont="1" applyBorder="1" applyAlignment="1" applyProtection="1">
      <alignment horizontal="center" vertical="center" wrapText="1"/>
      <protection locked="0"/>
    </xf>
    <xf numFmtId="49" fontId="52" fillId="0" borderId="13" xfId="0" applyNumberFormat="1" applyFont="1" applyBorder="1" applyAlignment="1" applyProtection="1">
      <alignment horizontal="center" vertical="center" wrapText="1"/>
      <protection locked="0"/>
    </xf>
    <xf numFmtId="49" fontId="52" fillId="0" borderId="17" xfId="0" applyNumberFormat="1" applyFont="1" applyBorder="1" applyAlignment="1" applyProtection="1">
      <alignment horizontal="center" vertical="center" wrapText="1"/>
      <protection locked="0"/>
    </xf>
    <xf numFmtId="49" fontId="52" fillId="0" borderId="0" xfId="0" applyNumberFormat="1" applyFont="1" applyAlignment="1" applyProtection="1">
      <alignment horizontal="center" vertical="center" wrapText="1"/>
      <protection locked="0"/>
    </xf>
    <xf numFmtId="49" fontId="52" fillId="0" borderId="14" xfId="0" applyNumberFormat="1" applyFont="1" applyBorder="1" applyAlignment="1" applyProtection="1">
      <alignment horizontal="center" vertical="center" wrapText="1"/>
      <protection locked="0"/>
    </xf>
    <xf numFmtId="49" fontId="52" fillId="0" borderId="18" xfId="0" applyNumberFormat="1" applyFont="1" applyBorder="1" applyAlignment="1" applyProtection="1">
      <alignment horizontal="center" vertical="center" wrapText="1"/>
      <protection locked="0"/>
    </xf>
    <xf numFmtId="49" fontId="52" fillId="0" borderId="19" xfId="0" applyNumberFormat="1" applyFont="1" applyBorder="1" applyAlignment="1" applyProtection="1">
      <alignment horizontal="center" vertical="center" wrapText="1"/>
      <protection locked="0"/>
    </xf>
    <xf numFmtId="49" fontId="52" fillId="0" borderId="24" xfId="0" applyNumberFormat="1" applyFont="1" applyBorder="1" applyAlignment="1" applyProtection="1">
      <alignment horizontal="center" vertical="center" wrapText="1"/>
      <protection locked="0"/>
    </xf>
    <xf numFmtId="49" fontId="55" fillId="0" borderId="15" xfId="0" applyNumberFormat="1" applyFont="1" applyBorder="1" applyAlignment="1">
      <alignment horizontal="center" vertical="center" wrapText="1"/>
    </xf>
    <xf numFmtId="49" fontId="55" fillId="0" borderId="17" xfId="0" applyNumberFormat="1" applyFont="1" applyBorder="1" applyAlignment="1">
      <alignment horizontal="center" vertical="center" wrapText="1"/>
    </xf>
    <xf numFmtId="49" fontId="55" fillId="0" borderId="18" xfId="0" applyNumberFormat="1" applyFont="1" applyBorder="1" applyAlignment="1">
      <alignment horizontal="center" vertical="center" wrapText="1"/>
    </xf>
    <xf numFmtId="49" fontId="63" fillId="17" borderId="8" xfId="0" applyNumberFormat="1" applyFont="1" applyFill="1" applyBorder="1" applyAlignment="1">
      <alignment horizontal="center" vertical="center" wrapText="1"/>
    </xf>
    <xf numFmtId="49" fontId="63" fillId="17" borderId="11" xfId="0" applyNumberFormat="1" applyFont="1" applyFill="1" applyBorder="1" applyAlignment="1">
      <alignment horizontal="center" vertical="center" wrapText="1"/>
    </xf>
    <xf numFmtId="49" fontId="63" fillId="17" borderId="16" xfId="0" applyNumberFormat="1" applyFont="1" applyFill="1" applyBorder="1" applyAlignment="1">
      <alignment horizontal="center" vertical="center" wrapText="1"/>
    </xf>
    <xf numFmtId="0" fontId="55" fillId="11" borderId="8" xfId="0" applyFont="1" applyFill="1" applyBorder="1" applyAlignment="1">
      <alignment horizontal="center" vertical="center"/>
    </xf>
    <xf numFmtId="0" fontId="55" fillId="11" borderId="11" xfId="0" applyFont="1" applyFill="1" applyBorder="1" applyAlignment="1">
      <alignment horizontal="center" vertical="center"/>
    </xf>
    <xf numFmtId="0" fontId="55" fillId="11" borderId="16" xfId="0" applyFont="1" applyFill="1" applyBorder="1" applyAlignment="1">
      <alignment horizontal="center" vertical="center"/>
    </xf>
    <xf numFmtId="0" fontId="50" fillId="8" borderId="15" xfId="0" applyFont="1" applyFill="1" applyBorder="1" applyAlignment="1" applyProtection="1">
      <alignment horizontal="left" vertical="top" wrapText="1"/>
      <protection locked="0"/>
    </xf>
    <xf numFmtId="167" fontId="52" fillId="7" borderId="8" xfId="0" applyNumberFormat="1" applyFont="1" applyFill="1" applyBorder="1" applyAlignment="1">
      <alignment horizontal="center" vertical="center"/>
    </xf>
    <xf numFmtId="167" fontId="52" fillId="7" borderId="16" xfId="0" applyNumberFormat="1" applyFont="1" applyFill="1" applyBorder="1" applyAlignment="1">
      <alignment horizontal="center" vertical="center"/>
    </xf>
    <xf numFmtId="0" fontId="52" fillId="0" borderId="5" xfId="0" applyFont="1" applyBorder="1" applyAlignment="1">
      <alignment horizontal="center" vertical="center" wrapText="1"/>
    </xf>
    <xf numFmtId="0" fontId="52" fillId="0" borderId="10" xfId="0" applyFont="1" applyBorder="1" applyAlignment="1">
      <alignment horizontal="center" vertical="center" wrapText="1"/>
    </xf>
    <xf numFmtId="0" fontId="52" fillId="0" borderId="9" xfId="0" applyFont="1" applyBorder="1" applyAlignment="1">
      <alignment horizontal="center" vertical="center" wrapText="1"/>
    </xf>
    <xf numFmtId="0" fontId="52" fillId="3" borderId="8" xfId="0" applyFont="1" applyFill="1" applyBorder="1" applyAlignment="1">
      <alignment horizontal="center" vertical="center" wrapText="1"/>
    </xf>
    <xf numFmtId="0" fontId="50" fillId="0" borderId="16" xfId="0" applyFont="1" applyBorder="1" applyAlignment="1">
      <alignment vertical="center"/>
    </xf>
    <xf numFmtId="0" fontId="50" fillId="0" borderId="24" xfId="0" applyFont="1" applyBorder="1" applyAlignment="1">
      <alignment vertical="center"/>
    </xf>
    <xf numFmtId="0" fontId="35" fillId="3" borderId="15" xfId="0" applyFont="1" applyFill="1" applyBorder="1" applyAlignment="1">
      <alignment horizontal="center" vertical="center" wrapText="1"/>
    </xf>
    <xf numFmtId="0" fontId="41" fillId="0" borderId="13" xfId="0" applyFont="1" applyBorder="1" applyAlignment="1">
      <alignment vertical="center"/>
    </xf>
    <xf numFmtId="0" fontId="41" fillId="0" borderId="17" xfId="0" applyFont="1" applyBorder="1" applyAlignment="1">
      <alignment vertical="center"/>
    </xf>
    <xf numFmtId="0" fontId="41" fillId="0" borderId="14" xfId="0" applyFont="1" applyBorder="1" applyAlignment="1">
      <alignment vertical="center"/>
    </xf>
    <xf numFmtId="0" fontId="50" fillId="6" borderId="15" xfId="0" applyFont="1" applyFill="1" applyBorder="1" applyAlignment="1">
      <alignment horizontal="center" vertical="center"/>
    </xf>
    <xf numFmtId="0" fontId="50" fillId="6" borderId="13" xfId="0" applyFont="1" applyFill="1" applyBorder="1" applyAlignment="1">
      <alignment horizontal="center" vertical="center"/>
    </xf>
    <xf numFmtId="0" fontId="50" fillId="6" borderId="18" xfId="0" applyFont="1" applyFill="1" applyBorder="1" applyAlignment="1">
      <alignment horizontal="center" vertical="center"/>
    </xf>
    <xf numFmtId="0" fontId="50" fillId="6" borderId="24" xfId="0" applyFont="1" applyFill="1" applyBorder="1" applyAlignment="1">
      <alignment horizontal="center" vertical="center"/>
    </xf>
    <xf numFmtId="0" fontId="52" fillId="3" borderId="16" xfId="0" applyFont="1" applyFill="1" applyBorder="1" applyAlignment="1">
      <alignment horizontal="center" vertical="center" wrapText="1"/>
    </xf>
    <xf numFmtId="0" fontId="72" fillId="0" borderId="8" xfId="0" applyFont="1" applyBorder="1" applyAlignment="1">
      <alignment horizontal="center" vertical="center"/>
    </xf>
    <xf numFmtId="0" fontId="72" fillId="0" borderId="16" xfId="0" applyFont="1" applyBorder="1" applyAlignment="1">
      <alignment horizontal="center" vertical="center"/>
    </xf>
    <xf numFmtId="169" fontId="63" fillId="0" borderId="8" xfId="3" applyNumberFormat="1" applyFont="1" applyFill="1" applyBorder="1" applyAlignment="1" applyProtection="1">
      <alignment horizontal="center" vertical="center" wrapText="1"/>
    </xf>
    <xf numFmtId="169" fontId="63" fillId="0" borderId="16" xfId="3" applyNumberFormat="1" applyFont="1" applyFill="1" applyBorder="1" applyAlignment="1" applyProtection="1">
      <alignment horizontal="center" vertical="center" wrapText="1"/>
    </xf>
    <xf numFmtId="9" fontId="52" fillId="0" borderId="8" xfId="3" applyFont="1" applyFill="1" applyBorder="1" applyAlignment="1" applyProtection="1">
      <alignment horizontal="center" vertical="center"/>
    </xf>
    <xf numFmtId="9" fontId="52" fillId="0" borderId="16" xfId="3" applyFont="1" applyFill="1" applyBorder="1" applyAlignment="1" applyProtection="1">
      <alignment horizontal="center" vertical="center"/>
    </xf>
    <xf numFmtId="49" fontId="42" fillId="0" borderId="18" xfId="0" applyNumberFormat="1" applyFont="1" applyBorder="1" applyAlignment="1">
      <alignment horizontal="center" vertical="center" wrapText="1"/>
    </xf>
    <xf numFmtId="0" fontId="42" fillId="0" borderId="19" xfId="0" applyFont="1" applyBorder="1" applyAlignment="1">
      <alignment horizontal="center" vertical="center" wrapText="1"/>
    </xf>
    <xf numFmtId="0" fontId="42" fillId="0" borderId="24" xfId="0" applyFont="1" applyBorder="1" applyAlignment="1">
      <alignment horizontal="center" vertical="center" wrapText="1"/>
    </xf>
    <xf numFmtId="0" fontId="79" fillId="0" borderId="8" xfId="0" applyFont="1" applyBorder="1" applyAlignment="1">
      <alignment horizontal="center" vertical="center" wrapText="1"/>
    </xf>
    <xf numFmtId="0" fontId="79" fillId="0" borderId="11" xfId="0" applyFont="1" applyBorder="1" applyAlignment="1">
      <alignment horizontal="center" vertical="center" wrapText="1"/>
    </xf>
    <xf numFmtId="0" fontId="79" fillId="0" borderId="16" xfId="0" applyFont="1" applyBorder="1" applyAlignment="1">
      <alignment horizontal="center" vertical="center" wrapText="1"/>
    </xf>
    <xf numFmtId="0" fontId="52" fillId="3" borderId="41" xfId="0" applyFont="1" applyFill="1" applyBorder="1" applyAlignment="1">
      <alignment horizontal="center" vertical="center" wrapText="1"/>
    </xf>
    <xf numFmtId="0" fontId="55" fillId="17" borderId="8" xfId="0" applyFont="1" applyFill="1" applyBorder="1" applyAlignment="1">
      <alignment horizontal="center" vertical="center"/>
    </xf>
    <xf numFmtId="0" fontId="55" fillId="17" borderId="16" xfId="0" applyFont="1" applyFill="1" applyBorder="1" applyAlignment="1">
      <alignment horizontal="center" vertical="center"/>
    </xf>
    <xf numFmtId="0" fontId="55" fillId="0" borderId="8" xfId="0" applyFont="1" applyBorder="1" applyAlignment="1">
      <alignment horizontal="center" vertical="center"/>
    </xf>
    <xf numFmtId="0" fontId="55" fillId="0" borderId="11" xfId="0" applyFont="1" applyBorder="1" applyAlignment="1">
      <alignment horizontal="center" vertical="center"/>
    </xf>
    <xf numFmtId="0" fontId="55" fillId="0" borderId="16" xfId="0" applyFont="1" applyBorder="1" applyAlignment="1">
      <alignment horizontal="center" vertical="center"/>
    </xf>
    <xf numFmtId="0" fontId="55" fillId="11" borderId="8" xfId="0" applyFont="1" applyFill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/>
    </xf>
    <xf numFmtId="0" fontId="42" fillId="0" borderId="11" xfId="0" applyFont="1" applyBorder="1" applyAlignment="1">
      <alignment horizontal="center" vertical="center"/>
    </xf>
    <xf numFmtId="0" fontId="42" fillId="0" borderId="16" xfId="0" applyFont="1" applyBorder="1" applyAlignment="1">
      <alignment horizontal="center" vertical="center"/>
    </xf>
    <xf numFmtId="49" fontId="82" fillId="0" borderId="8" xfId="0" applyNumberFormat="1" applyFont="1" applyBorder="1" applyAlignment="1">
      <alignment horizontal="center" vertical="center" wrapText="1" shrinkToFit="1"/>
    </xf>
    <xf numFmtId="49" fontId="82" fillId="0" borderId="11" xfId="0" applyNumberFormat="1" applyFont="1" applyBorder="1" applyAlignment="1">
      <alignment horizontal="center" vertical="center" wrapText="1" shrinkToFit="1"/>
    </xf>
    <xf numFmtId="49" fontId="82" fillId="0" borderId="16" xfId="0" applyNumberFormat="1" applyFont="1" applyBorder="1" applyAlignment="1">
      <alignment horizontal="center" vertical="center" wrapText="1" shrinkToFit="1"/>
    </xf>
    <xf numFmtId="0" fontId="87" fillId="9" borderId="8" xfId="0" applyFont="1" applyFill="1" applyBorder="1" applyAlignment="1">
      <alignment horizontal="center" vertical="center" wrapText="1"/>
    </xf>
    <xf numFmtId="0" fontId="87" fillId="9" borderId="11" xfId="0" applyFont="1" applyFill="1" applyBorder="1" applyAlignment="1">
      <alignment horizontal="center" vertical="center" wrapText="1"/>
    </xf>
    <xf numFmtId="0" fontId="87" fillId="9" borderId="16" xfId="0" applyFont="1" applyFill="1" applyBorder="1" applyAlignment="1">
      <alignment horizontal="center" vertical="center" wrapText="1"/>
    </xf>
    <xf numFmtId="0" fontId="63" fillId="0" borderId="15" xfId="0" applyFont="1" applyBorder="1" applyAlignment="1">
      <alignment horizontal="center" vertical="center" wrapText="1"/>
    </xf>
    <xf numFmtId="0" fontId="63" fillId="0" borderId="12" xfId="0" applyFont="1" applyBorder="1" applyAlignment="1">
      <alignment horizontal="center" vertical="center" wrapText="1"/>
    </xf>
    <xf numFmtId="0" fontId="63" fillId="0" borderId="18" xfId="0" applyFont="1" applyBorder="1" applyAlignment="1">
      <alignment horizontal="center" vertical="center" wrapText="1"/>
    </xf>
    <xf numFmtId="0" fontId="63" fillId="0" borderId="19" xfId="0" applyFont="1" applyBorder="1" applyAlignment="1">
      <alignment horizontal="center" vertical="center" wrapText="1"/>
    </xf>
    <xf numFmtId="0" fontId="63" fillId="0" borderId="15" xfId="0" applyFont="1" applyBorder="1" applyAlignment="1">
      <alignment horizontal="left" vertical="center" wrapText="1"/>
    </xf>
    <xf numFmtId="0" fontId="63" fillId="0" borderId="18" xfId="0" applyFont="1" applyBorder="1" applyAlignment="1">
      <alignment horizontal="left" vertical="center" wrapText="1"/>
    </xf>
    <xf numFmtId="0" fontId="69" fillId="0" borderId="18" xfId="0" applyFont="1" applyBorder="1" applyAlignment="1">
      <alignment horizontal="left" vertical="center" wrapText="1"/>
    </xf>
    <xf numFmtId="0" fontId="63" fillId="0" borderId="5" xfId="0" applyFont="1" applyBorder="1" applyAlignment="1">
      <alignment horizontal="center" vertical="center" wrapText="1"/>
    </xf>
    <xf numFmtId="0" fontId="63" fillId="0" borderId="10" xfId="0" applyFont="1" applyBorder="1" applyAlignment="1">
      <alignment horizontal="center" vertical="center" wrapText="1"/>
    </xf>
    <xf numFmtId="166" fontId="52" fillId="0" borderId="8" xfId="1" applyNumberFormat="1" applyFont="1" applyFill="1" applyBorder="1" applyAlignment="1" applyProtection="1">
      <alignment horizontal="center" vertical="center"/>
      <protection locked="0"/>
    </xf>
    <xf numFmtId="166" fontId="52" fillId="0" borderId="16" xfId="1" applyNumberFormat="1" applyFont="1" applyFill="1" applyBorder="1" applyAlignment="1" applyProtection="1">
      <alignment horizontal="center" vertical="center"/>
      <protection locked="0"/>
    </xf>
    <xf numFmtId="0" fontId="85" fillId="7" borderId="52" xfId="0" applyFont="1" applyFill="1" applyBorder="1" applyAlignment="1">
      <alignment horizontal="left" vertical="center" wrapText="1"/>
    </xf>
    <xf numFmtId="0" fontId="85" fillId="7" borderId="53" xfId="0" applyFont="1" applyFill="1" applyBorder="1" applyAlignment="1">
      <alignment horizontal="left" vertical="center" wrapText="1"/>
    </xf>
    <xf numFmtId="0" fontId="85" fillId="7" borderId="39" xfId="0" applyFont="1" applyFill="1" applyBorder="1" applyAlignment="1">
      <alignment horizontal="left" vertical="center" wrapText="1"/>
    </xf>
    <xf numFmtId="0" fontId="82" fillId="0" borderId="8" xfId="0" applyFont="1" applyBorder="1" applyAlignment="1">
      <alignment horizontal="center" vertical="center"/>
    </xf>
    <xf numFmtId="0" fontId="82" fillId="0" borderId="11" xfId="0" applyFont="1" applyBorder="1" applyAlignment="1">
      <alignment horizontal="center" vertical="center"/>
    </xf>
    <xf numFmtId="0" fontId="82" fillId="0" borderId="16" xfId="0" applyFont="1" applyBorder="1" applyAlignment="1">
      <alignment horizontal="center" vertical="center"/>
    </xf>
    <xf numFmtId="0" fontId="82" fillId="0" borderId="8" xfId="0" applyFont="1" applyBorder="1" applyAlignment="1">
      <alignment horizontal="center" vertical="center" wrapText="1" shrinkToFit="1"/>
    </xf>
    <xf numFmtId="0" fontId="82" fillId="0" borderId="11" xfId="0" applyFont="1" applyBorder="1" applyAlignment="1">
      <alignment horizontal="center" vertical="center" wrapText="1" shrinkToFit="1"/>
    </xf>
    <xf numFmtId="0" fontId="82" fillId="0" borderId="16" xfId="0" applyFont="1" applyBorder="1" applyAlignment="1">
      <alignment horizontal="center" vertical="center" wrapText="1" shrinkToFit="1"/>
    </xf>
    <xf numFmtId="0" fontId="50" fillId="10" borderId="5" xfId="0" applyFont="1" applyFill="1" applyBorder="1" applyAlignment="1">
      <alignment horizontal="center" vertical="center"/>
    </xf>
    <xf numFmtId="0" fontId="50" fillId="0" borderId="9" xfId="0" applyFont="1" applyBorder="1" applyAlignment="1">
      <alignment horizontal="center" vertical="center"/>
    </xf>
    <xf numFmtId="0" fontId="85" fillId="7" borderId="20" xfId="0" applyFont="1" applyFill="1" applyBorder="1" applyAlignment="1">
      <alignment horizontal="left" vertical="center" wrapText="1"/>
    </xf>
    <xf numFmtId="0" fontId="85" fillId="7" borderId="22" xfId="0" applyFont="1" applyFill="1" applyBorder="1" applyAlignment="1">
      <alignment horizontal="left" vertical="center" wrapText="1"/>
    </xf>
    <xf numFmtId="0" fontId="85" fillId="7" borderId="36" xfId="0" applyFont="1" applyFill="1" applyBorder="1" applyAlignment="1">
      <alignment horizontal="left" vertical="center" wrapText="1"/>
    </xf>
    <xf numFmtId="0" fontId="85" fillId="7" borderId="21" xfId="0" applyFont="1" applyFill="1" applyBorder="1" applyAlignment="1">
      <alignment horizontal="left" vertical="center" wrapText="1"/>
    </xf>
    <xf numFmtId="0" fontId="85" fillId="7" borderId="60" xfId="0" applyFont="1" applyFill="1" applyBorder="1" applyAlignment="1">
      <alignment horizontal="left" vertical="center" wrapText="1"/>
    </xf>
    <xf numFmtId="0" fontId="85" fillId="7" borderId="54" xfId="0" applyFont="1" applyFill="1" applyBorder="1" applyAlignment="1">
      <alignment horizontal="left" vertical="center" wrapText="1"/>
    </xf>
    <xf numFmtId="0" fontId="71" fillId="17" borderId="8" xfId="0" applyFont="1" applyFill="1" applyBorder="1" applyAlignment="1">
      <alignment horizontal="left" vertical="center" wrapText="1"/>
    </xf>
    <xf numFmtId="0" fontId="71" fillId="17" borderId="11" xfId="0" applyFont="1" applyFill="1" applyBorder="1" applyAlignment="1">
      <alignment horizontal="left" vertical="center" wrapText="1"/>
    </xf>
    <xf numFmtId="0" fontId="71" fillId="17" borderId="16" xfId="0" applyFont="1" applyFill="1" applyBorder="1" applyAlignment="1">
      <alignment horizontal="left" vertical="center" wrapText="1"/>
    </xf>
    <xf numFmtId="0" fontId="85" fillId="7" borderId="6" xfId="0" applyFont="1" applyFill="1" applyBorder="1" applyAlignment="1">
      <alignment horizontal="left" vertical="center" wrapText="1"/>
    </xf>
    <xf numFmtId="0" fontId="85" fillId="7" borderId="7" xfId="0" applyFont="1" applyFill="1" applyBorder="1" applyAlignment="1">
      <alignment horizontal="left" vertical="center" wrapText="1"/>
    </xf>
    <xf numFmtId="0" fontId="85" fillId="7" borderId="25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/>
    </xf>
    <xf numFmtId="0" fontId="9" fillId="2" borderId="11" xfId="0" applyFont="1" applyFill="1" applyBorder="1" applyAlignment="1">
      <alignment horizontal="left" vertical="center"/>
    </xf>
    <xf numFmtId="0" fontId="9" fillId="2" borderId="16" xfId="0" applyFont="1" applyFill="1" applyBorder="1" applyAlignment="1">
      <alignment horizontal="left" vertical="center"/>
    </xf>
    <xf numFmtId="0" fontId="35" fillId="0" borderId="8" xfId="0" applyFont="1" applyBorder="1" applyAlignment="1">
      <alignment horizontal="center" vertical="center"/>
    </xf>
    <xf numFmtId="0" fontId="35" fillId="0" borderId="11" xfId="0" applyFont="1" applyBorder="1" applyAlignment="1">
      <alignment horizontal="center" vertical="center"/>
    </xf>
    <xf numFmtId="0" fontId="35" fillId="0" borderId="16" xfId="0" applyFont="1" applyBorder="1" applyAlignment="1">
      <alignment horizontal="center" vertical="center"/>
    </xf>
    <xf numFmtId="0" fontId="13" fillId="4" borderId="8" xfId="0" applyFont="1" applyFill="1" applyBorder="1" applyAlignment="1">
      <alignment horizontal="left" vertical="center"/>
    </xf>
    <xf numFmtId="0" fontId="15" fillId="4" borderId="16" xfId="0" applyFont="1" applyFill="1" applyBorder="1" applyAlignment="1">
      <alignment horizontal="left" vertical="center"/>
    </xf>
    <xf numFmtId="49" fontId="42" fillId="0" borderId="8" xfId="0" applyNumberFormat="1" applyFont="1" applyBorder="1" applyAlignment="1">
      <alignment horizontal="center"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16" xfId="0" applyFont="1" applyBorder="1" applyAlignment="1">
      <alignment horizontal="center" vertical="center" wrapText="1"/>
    </xf>
    <xf numFmtId="0" fontId="41" fillId="0" borderId="6" xfId="0" applyFont="1" applyBorder="1" applyAlignment="1">
      <alignment horizontal="center" vertical="center" wrapText="1"/>
    </xf>
    <xf numFmtId="0" fontId="41" fillId="0" borderId="7" xfId="0" applyFont="1" applyBorder="1" applyAlignment="1">
      <alignment horizontal="center" vertical="center" wrapText="1"/>
    </xf>
    <xf numFmtId="0" fontId="41" fillId="0" borderId="25" xfId="0" applyFont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left" vertical="center"/>
    </xf>
    <xf numFmtId="0" fontId="15" fillId="4" borderId="13" xfId="0" applyFont="1" applyFill="1" applyBorder="1" applyAlignment="1">
      <alignment horizontal="left" vertical="center"/>
    </xf>
  </cellXfs>
  <cellStyles count="92">
    <cellStyle name="Lien hypertexte" xfId="33" builtinId="8"/>
    <cellStyle name="Lien hypertexte visité" xfId="34" builtinId="9" hidden="1"/>
    <cellStyle name="Lien hypertexte visité" xfId="35" builtinId="9" hidden="1"/>
    <cellStyle name="Lien hypertexte visité" xfId="36" builtinId="9" hidden="1"/>
    <cellStyle name="Lien hypertexte visité" xfId="37" builtinId="9" hidden="1"/>
    <cellStyle name="Lien hypertexte visité" xfId="38" builtinId="9" hidden="1"/>
    <cellStyle name="Lien hypertexte visité" xfId="39" builtinId="9" hidden="1"/>
    <cellStyle name="Lien hypertexte visité" xfId="40" builtinId="9" hidden="1"/>
    <cellStyle name="Lien hypertexte visité" xfId="41" builtinId="9" hidden="1"/>
    <cellStyle name="Lien hypertexte visité" xfId="42" builtinId="9" hidden="1"/>
    <cellStyle name="Lien hypertexte visité" xfId="43" builtinId="9" hidden="1"/>
    <cellStyle name="Lien hypertexte visité" xfId="44" builtinId="9" hidden="1"/>
    <cellStyle name="Lien hypertexte visité" xfId="45" builtinId="9" hidden="1"/>
    <cellStyle name="Lien hypertexte visité" xfId="46" builtinId="9" hidden="1"/>
    <cellStyle name="Lien hypertexte visité" xfId="47" builtinId="9" hidden="1"/>
    <cellStyle name="Lien hypertexte visité" xfId="48" builtinId="9" hidden="1"/>
    <cellStyle name="Lien hypertexte visité" xfId="49" builtinId="9" hidden="1"/>
    <cellStyle name="Lien hypertexte visité" xfId="50" builtinId="9" hidden="1"/>
    <cellStyle name="Lien hypertexte visité" xfId="51" builtinId="9" hidden="1"/>
    <cellStyle name="Lien hypertexte visité" xfId="52" builtinId="9" hidden="1"/>
    <cellStyle name="Lien hypertexte visité" xfId="53" builtinId="9" hidden="1"/>
    <cellStyle name="Lien hypertexte visité" xfId="54" builtinId="9" hidden="1"/>
    <cellStyle name="Lien hypertexte visité" xfId="55" builtinId="9" hidden="1"/>
    <cellStyle name="Lien hypertexte visité" xfId="56" builtinId="9" hidden="1"/>
    <cellStyle name="Lien hypertexte visité" xfId="57" builtinId="9" hidden="1"/>
    <cellStyle name="Lien hypertexte visité" xfId="58" builtinId="9" hidden="1"/>
    <cellStyle name="Lien hypertexte visité" xfId="59" builtinId="9" hidden="1"/>
    <cellStyle name="Lien hypertexte visité" xfId="60" builtinId="9" hidden="1"/>
    <cellStyle name="Lien hypertexte visité" xfId="61" builtinId="9" hidden="1"/>
    <cellStyle name="Lien hypertexte visité" xfId="62" builtinId="9" hidden="1"/>
    <cellStyle name="Lien hypertexte visité" xfId="63" builtinId="9" hidden="1"/>
    <cellStyle name="Lien hypertexte visité" xfId="64" builtinId="9" hidden="1"/>
    <cellStyle name="Lien hypertexte visité" xfId="65" builtinId="9" hidden="1"/>
    <cellStyle name="Lien hypertexte visité" xfId="66" builtinId="9" hidden="1"/>
    <cellStyle name="Lien hypertexte visité" xfId="67" builtinId="9" hidden="1"/>
    <cellStyle name="Lien hypertexte visité" xfId="68" builtinId="9" hidden="1"/>
    <cellStyle name="Lien hypertexte visité" xfId="69" builtinId="9" hidden="1"/>
    <cellStyle name="Lien hypertexte visité" xfId="70" builtinId="9" hidden="1"/>
    <cellStyle name="Lien hypertexte visité" xfId="71" builtinId="9" hidden="1"/>
    <cellStyle name="Lien hypertexte visité" xfId="72" builtinId="9" hidden="1"/>
    <cellStyle name="Lien hypertexte visité" xfId="73" builtinId="9" hidden="1"/>
    <cellStyle name="Lien hypertexte visité" xfId="74" builtinId="9" hidden="1"/>
    <cellStyle name="Lien hypertexte visité" xfId="75" builtinId="9" hidden="1"/>
    <cellStyle name="Lien hypertexte visité" xfId="76" builtinId="9" hidden="1"/>
    <cellStyle name="Lien hypertexte visité" xfId="77" builtinId="9" hidden="1"/>
    <cellStyle name="Lien hypertexte visité" xfId="78" builtinId="9" hidden="1"/>
    <cellStyle name="Lien hypertexte visité" xfId="79" builtinId="9" hidden="1"/>
    <cellStyle name="Lien hypertexte visité" xfId="80" builtinId="9" hidden="1"/>
    <cellStyle name="Lien hypertexte visité" xfId="81" builtinId="9" hidden="1"/>
    <cellStyle name="Lien hypertexte visité" xfId="82" builtinId="9" hidden="1"/>
    <cellStyle name="Lien hypertexte visité" xfId="83" builtinId="9" hidden="1"/>
    <cellStyle name="Lien hypertexte visité" xfId="84" builtinId="9" hidden="1"/>
    <cellStyle name="Lien hypertexte visité" xfId="85" builtinId="9" hidden="1"/>
    <cellStyle name="Lien hypertexte visité" xfId="86" builtinId="9" hidden="1"/>
    <cellStyle name="Lien hypertexte visité" xfId="87" builtinId="9" hidden="1"/>
    <cellStyle name="Lien hypertexte visité" xfId="88" builtinId="9" hidden="1"/>
    <cellStyle name="Lien hypertexte visité" xfId="89" builtinId="9" hidden="1"/>
    <cellStyle name="Lien hypertexte visité" xfId="90" builtinId="9" hidden="1"/>
    <cellStyle name="Milliers" xfId="1" builtinId="3"/>
    <cellStyle name="Milliers 2" xfId="2" xr:uid="{00000000-0005-0000-0000-00003B000000}"/>
    <cellStyle name="Milliers 2 2" xfId="6" xr:uid="{00000000-0005-0000-0000-00003C000000}"/>
    <cellStyle name="Milliers 2 2 2" xfId="29" xr:uid="{00000000-0005-0000-0000-00003D000000}"/>
    <cellStyle name="Milliers 2 2 3" xfId="18" xr:uid="{00000000-0005-0000-0000-00003E000000}"/>
    <cellStyle name="Milliers 2 3" xfId="15" xr:uid="{00000000-0005-0000-0000-00003F000000}"/>
    <cellStyle name="Milliers 2 4" xfId="25" xr:uid="{00000000-0005-0000-0000-000040000000}"/>
    <cellStyle name="Milliers 2 5" xfId="11" xr:uid="{00000000-0005-0000-0000-000041000000}"/>
    <cellStyle name="Milliers 3" xfId="24" xr:uid="{00000000-0005-0000-0000-000042000000}"/>
    <cellStyle name="Milliers 4" xfId="10" xr:uid="{00000000-0005-0000-0000-000043000000}"/>
    <cellStyle name="Normal" xfId="0" builtinId="0"/>
    <cellStyle name="Normal 2" xfId="5" xr:uid="{00000000-0005-0000-0000-000045000000}"/>
    <cellStyle name="Normal 2 2" xfId="9" xr:uid="{00000000-0005-0000-0000-000046000000}"/>
    <cellStyle name="Normal 2 2 2" xfId="23" xr:uid="{00000000-0005-0000-0000-000047000000}"/>
    <cellStyle name="Normal 2 2 3" xfId="32" xr:uid="{00000000-0005-0000-0000-000048000000}"/>
    <cellStyle name="Normal 2 2 4" xfId="21" xr:uid="{00000000-0005-0000-0000-000049000000}"/>
    <cellStyle name="Normal 2 3" xfId="17" xr:uid="{00000000-0005-0000-0000-00004A000000}"/>
    <cellStyle name="Normal 2 4" xfId="22" xr:uid="{00000000-0005-0000-0000-00004B000000}"/>
    <cellStyle name="Normal 2 5" xfId="28" xr:uid="{00000000-0005-0000-0000-00004C000000}"/>
    <cellStyle name="Normal 2 6" xfId="14" xr:uid="{00000000-0005-0000-0000-00004D000000}"/>
    <cellStyle name="Normal 2 7" xfId="91" xr:uid="{740A9475-647C-C34D-8685-2DFE2088E933}"/>
    <cellStyle name="Normal 3" xfId="8" xr:uid="{00000000-0005-0000-0000-00004E000000}"/>
    <cellStyle name="Normal 3 2" xfId="31" xr:uid="{00000000-0005-0000-0000-00004F000000}"/>
    <cellStyle name="Normal 3 3" xfId="20" xr:uid="{00000000-0005-0000-0000-000050000000}"/>
    <cellStyle name="Pourcentage" xfId="3" builtinId="5"/>
    <cellStyle name="Pourcentage 2" xfId="4" xr:uid="{00000000-0005-0000-0000-000052000000}"/>
    <cellStyle name="Pourcentage 2 2" xfId="7" xr:uid="{00000000-0005-0000-0000-000053000000}"/>
    <cellStyle name="Pourcentage 2 2 2" xfId="30" xr:uid="{00000000-0005-0000-0000-000054000000}"/>
    <cellStyle name="Pourcentage 2 2 3" xfId="19" xr:uid="{00000000-0005-0000-0000-000055000000}"/>
    <cellStyle name="Pourcentage 2 3" xfId="16" xr:uid="{00000000-0005-0000-0000-000056000000}"/>
    <cellStyle name="Pourcentage 2 4" xfId="27" xr:uid="{00000000-0005-0000-0000-000057000000}"/>
    <cellStyle name="Pourcentage 2 5" xfId="13" xr:uid="{00000000-0005-0000-0000-000058000000}"/>
    <cellStyle name="Pourcentage 3" xfId="26" xr:uid="{00000000-0005-0000-0000-000059000000}"/>
    <cellStyle name="Pourcentage 4" xfId="12" xr:uid="{00000000-0005-0000-0000-00005A000000}"/>
  </cellStyles>
  <dxfs count="68"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lor theme="0"/>
      </font>
      <fill>
        <patternFill patternType="solid">
          <fgColor indexed="64"/>
          <bgColor rgb="FFFF000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lor theme="0"/>
      </font>
      <fill>
        <patternFill patternType="solid">
          <fgColor indexed="64"/>
          <bgColor rgb="FFFF000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 patternType="solid">
          <fgColor indexed="64"/>
          <bgColor rgb="FFFF0000"/>
        </patternFill>
      </fill>
    </dxf>
    <dxf>
      <font>
        <color theme="0"/>
      </font>
      <fill>
        <patternFill patternType="solid">
          <fgColor indexed="64"/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 patternType="solid">
          <fgColor indexed="64"/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fgColor rgb="FFFF0000"/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strike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strike val="0"/>
        <color theme="0"/>
      </font>
      <fill>
        <patternFill>
          <bgColor rgb="FFFF0000"/>
        </patternFill>
      </fill>
    </dxf>
    <dxf>
      <font>
        <strike val="0"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ont>
        <strike val="0"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</dxfs>
  <tableStyles count="0" defaultTableStyle="TableStyleMedium9" defaultPivotStyle="PivotStyleMedium4"/>
  <colors>
    <mruColors>
      <color rgb="FF00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295275</xdr:colOff>
      <xdr:row>6</xdr:row>
      <xdr:rowOff>28575</xdr:rowOff>
    </xdr:from>
    <xdr:to>
      <xdr:col>6</xdr:col>
      <xdr:colOff>584073</xdr:colOff>
      <xdr:row>11</xdr:row>
      <xdr:rowOff>19050</xdr:rowOff>
    </xdr:to>
    <xdr:sp macro="" textlink="">
      <xdr:nvSpPr>
        <xdr:cNvPr id="2" name="Accolade ferman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9352189" y="1596118"/>
          <a:ext cx="288798" cy="1144361"/>
        </a:xfrm>
        <a:prstGeom prst="rightBrace">
          <a:avLst>
            <a:gd name="adj1" fmla="val 8333"/>
            <a:gd name="adj2" fmla="val 42424"/>
          </a:avLst>
        </a:prstGeom>
        <a:ln>
          <a:headEnd type="none" w="med" len="med"/>
          <a:tailEnd type="none" w="med" len="med"/>
        </a:ln>
      </xdr:spPr>
      <xdr:style>
        <a:lnRef idx="2">
          <a:schemeClr val="accent4"/>
        </a:lnRef>
        <a:fillRef idx="0">
          <a:schemeClr val="accent4"/>
        </a:fillRef>
        <a:effectRef idx="1">
          <a:schemeClr val="accent4"/>
        </a:effectRef>
        <a:fontRef idx="minor">
          <a:schemeClr val="tx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8"/>
  <sheetViews>
    <sheetView tabSelected="1" zoomScaleNormal="100" workbookViewId="0">
      <selection activeCell="E7" sqref="E7:F7"/>
    </sheetView>
  </sheetViews>
  <sheetFormatPr baseColWidth="10" defaultColWidth="10.83203125" defaultRowHeight="13" x14ac:dyDescent="0.15"/>
  <cols>
    <col min="1" max="1" width="2.5" style="32" customWidth="1"/>
    <col min="2" max="2" width="13.1640625" style="3" customWidth="1"/>
    <col min="3" max="3" width="39" style="3" customWidth="1"/>
    <col min="4" max="5" width="16.1640625" style="3" customWidth="1"/>
    <col min="6" max="6" width="34.6640625" style="3" customWidth="1"/>
    <col min="7" max="8" width="10.83203125" style="3"/>
    <col min="9" max="9" width="17.1640625" style="3" customWidth="1"/>
    <col min="10" max="10" width="10.83203125" style="3"/>
    <col min="11" max="11" width="10.33203125" style="3" customWidth="1"/>
    <col min="12" max="12" width="10.83203125" style="32"/>
    <col min="13" max="13" width="10.83203125" style="3"/>
    <col min="14" max="14" width="10.83203125" style="3" hidden="1" customWidth="1"/>
    <col min="15" max="16384" width="10.83203125" style="3"/>
  </cols>
  <sheetData>
    <row r="1" spans="1:14" ht="12" customHeight="1" thickBot="1" x14ac:dyDescent="0.2">
      <c r="B1" s="32"/>
      <c r="C1" s="32"/>
      <c r="D1" s="32"/>
      <c r="E1" s="32"/>
      <c r="F1" s="32"/>
      <c r="G1" s="32"/>
      <c r="H1" s="32"/>
      <c r="I1" s="32"/>
      <c r="J1" s="32"/>
      <c r="K1" s="32"/>
      <c r="N1" s="2" t="s">
        <v>0</v>
      </c>
    </row>
    <row r="2" spans="1:14" s="266" customFormat="1" ht="25" customHeight="1" thickBot="1" x14ac:dyDescent="0.2">
      <c r="A2" s="265"/>
      <c r="B2" s="328" t="s">
        <v>75</v>
      </c>
      <c r="C2" s="329"/>
      <c r="D2" s="329"/>
      <c r="E2" s="329"/>
      <c r="F2" s="329"/>
      <c r="G2" s="329"/>
      <c r="H2" s="329"/>
      <c r="I2" s="329"/>
      <c r="J2" s="329"/>
      <c r="K2" s="330"/>
      <c r="L2" s="265"/>
    </row>
    <row r="3" spans="1:14" s="266" customFormat="1" ht="25" customHeight="1" thickBot="1" x14ac:dyDescent="0.2">
      <c r="A3" s="265"/>
      <c r="B3" s="267"/>
      <c r="C3" s="350" t="s">
        <v>138</v>
      </c>
      <c r="D3" s="350"/>
      <c r="E3" s="269" t="str">
        <f>IF(E9="","",VLOOKUP(E9,'Input Sheet'!D4:S5,6,0))</f>
        <v>T2</v>
      </c>
      <c r="F3" s="268" t="s">
        <v>141</v>
      </c>
      <c r="G3" s="349" t="str">
        <f>IF(E9="","",VLOOKUP(E9,'Input Sheet'!D4:S5,4,0))</f>
        <v>F&amp;B</v>
      </c>
      <c r="H3" s="349"/>
      <c r="I3" s="269"/>
      <c r="J3" s="269"/>
      <c r="K3" s="270"/>
      <c r="L3" s="265"/>
    </row>
    <row r="4" spans="1:14" s="272" customFormat="1" ht="25" customHeight="1" thickBot="1" x14ac:dyDescent="0.2">
      <c r="A4" s="271"/>
      <c r="B4" s="342" t="str">
        <f>_xlfn.CONCAT(F9," :: ",IF(E9="","""",VLOOKUP(E9,'Input Sheet'!D4:T5,3,0)))</f>
        <v>T2-54F :: South Indian Specialty</v>
      </c>
      <c r="C4" s="343"/>
      <c r="D4" s="343"/>
      <c r="E4" s="343"/>
      <c r="F4" s="343"/>
      <c r="G4" s="343"/>
      <c r="H4" s="343"/>
      <c r="I4" s="343"/>
      <c r="J4" s="343"/>
      <c r="K4" s="344"/>
      <c r="L4" s="271"/>
    </row>
    <row r="5" spans="1:14" s="274" customFormat="1" ht="25" customHeight="1" thickBot="1" x14ac:dyDescent="0.2">
      <c r="A5" s="273"/>
      <c r="B5" s="331" t="s">
        <v>44</v>
      </c>
      <c r="C5" s="332"/>
      <c r="D5" s="332"/>
      <c r="E5" s="332"/>
      <c r="F5" s="332"/>
      <c r="G5" s="332"/>
      <c r="H5" s="332"/>
      <c r="I5" s="332"/>
      <c r="J5" s="332"/>
      <c r="K5" s="333"/>
      <c r="L5" s="273"/>
    </row>
    <row r="6" spans="1:14" ht="12" customHeight="1" thickBot="1" x14ac:dyDescent="0.2">
      <c r="B6" s="32"/>
      <c r="C6" s="32"/>
      <c r="D6" s="32"/>
      <c r="E6" s="32"/>
      <c r="F6" s="32"/>
      <c r="G6" s="32"/>
      <c r="H6" s="32"/>
      <c r="I6" s="32"/>
      <c r="J6" s="32"/>
      <c r="K6" s="32"/>
      <c r="N6" s="2" t="s">
        <v>0</v>
      </c>
    </row>
    <row r="7" spans="1:14" ht="25" customHeight="1" thickBot="1" x14ac:dyDescent="0.2">
      <c r="B7" s="345" t="s">
        <v>40</v>
      </c>
      <c r="C7" s="346"/>
      <c r="D7" s="346"/>
      <c r="E7" s="347"/>
      <c r="F7" s="348"/>
      <c r="G7" s="275"/>
      <c r="H7" s="275"/>
      <c r="I7" s="275"/>
      <c r="J7" s="275"/>
      <c r="K7" s="276"/>
      <c r="N7" s="277" t="s">
        <v>18</v>
      </c>
    </row>
    <row r="8" spans="1:14" ht="25" customHeight="1" thickBot="1" x14ac:dyDescent="0.2">
      <c r="B8" s="345" t="s">
        <v>182</v>
      </c>
      <c r="C8" s="346"/>
      <c r="D8" s="346"/>
      <c r="E8" s="347"/>
      <c r="F8" s="348"/>
      <c r="G8" s="278"/>
      <c r="H8" s="278"/>
      <c r="I8" s="278"/>
      <c r="J8" s="278"/>
      <c r="K8" s="279"/>
      <c r="N8" s="277"/>
    </row>
    <row r="9" spans="1:14" ht="25" customHeight="1" thickBot="1" x14ac:dyDescent="0.2">
      <c r="B9" s="340" t="s">
        <v>137</v>
      </c>
      <c r="C9" s="341"/>
      <c r="D9" s="341"/>
      <c r="E9" s="280">
        <v>1</v>
      </c>
      <c r="F9" s="281" t="str">
        <f>IF(E9="","",VLOOKUP(E9,'Input Sheet'!D4:S5,2,0))</f>
        <v>T2-54F</v>
      </c>
      <c r="G9" s="282"/>
      <c r="H9" s="334" t="s">
        <v>37</v>
      </c>
      <c r="I9" s="335"/>
      <c r="J9" s="335"/>
      <c r="K9" s="336"/>
    </row>
    <row r="10" spans="1:14" ht="12" customHeight="1" thickBot="1" x14ac:dyDescent="0.2">
      <c r="B10" s="57"/>
      <c r="C10" s="32"/>
      <c r="D10" s="32"/>
      <c r="E10" s="32"/>
      <c r="F10" s="32"/>
      <c r="G10" s="32"/>
      <c r="H10" s="337"/>
      <c r="I10" s="338"/>
      <c r="J10" s="338"/>
      <c r="K10" s="339"/>
      <c r="N10" s="2" t="s">
        <v>0</v>
      </c>
    </row>
    <row r="11" spans="1:14" ht="25" customHeight="1" thickBot="1" x14ac:dyDescent="0.2">
      <c r="B11" s="351" t="s">
        <v>19</v>
      </c>
      <c r="C11" s="352"/>
      <c r="D11" s="352"/>
      <c r="E11" s="368"/>
      <c r="F11" s="369"/>
      <c r="G11" s="283"/>
      <c r="H11" s="283"/>
      <c r="I11" s="283"/>
      <c r="J11" s="283"/>
      <c r="K11" s="284"/>
    </row>
    <row r="12" spans="1:14" ht="12" customHeight="1" thickBot="1" x14ac:dyDescent="0.2">
      <c r="B12" s="32"/>
      <c r="C12" s="32"/>
      <c r="D12" s="32"/>
      <c r="E12" s="32"/>
      <c r="F12" s="32"/>
      <c r="G12" s="32"/>
      <c r="H12" s="32"/>
      <c r="I12" s="32"/>
      <c r="J12" s="32"/>
      <c r="K12" s="32"/>
    </row>
    <row r="13" spans="1:14" s="285" customFormat="1" ht="18" customHeight="1" thickBot="1" x14ac:dyDescent="0.2">
      <c r="A13" s="41"/>
      <c r="B13" s="370" t="s">
        <v>112</v>
      </c>
      <c r="C13" s="371"/>
      <c r="D13" s="371"/>
      <c r="E13" s="372"/>
      <c r="F13" s="40"/>
      <c r="G13" s="361" t="s">
        <v>96</v>
      </c>
      <c r="H13" s="362"/>
      <c r="I13" s="362"/>
      <c r="J13" s="362"/>
      <c r="K13" s="363"/>
      <c r="L13" s="41"/>
      <c r="N13" s="3"/>
    </row>
    <row r="14" spans="1:14" s="285" customFormat="1" ht="18" customHeight="1" x14ac:dyDescent="0.15">
      <c r="A14" s="41"/>
      <c r="B14" s="286" t="s">
        <v>134</v>
      </c>
      <c r="C14" s="287" t="s">
        <v>113</v>
      </c>
      <c r="D14" s="288" t="s">
        <v>135</v>
      </c>
      <c r="E14" s="289" t="s">
        <v>136</v>
      </c>
      <c r="G14" s="364" t="s">
        <v>70</v>
      </c>
      <c r="H14" s="365"/>
      <c r="I14" s="382"/>
      <c r="J14" s="382"/>
      <c r="K14" s="383"/>
      <c r="L14" s="41"/>
    </row>
    <row r="15" spans="1:14" s="285" customFormat="1" ht="18" customHeight="1" x14ac:dyDescent="0.15">
      <c r="A15" s="41"/>
      <c r="B15" s="290">
        <v>1</v>
      </c>
      <c r="C15" s="291" t="str">
        <f>_xlfn.CONCAT(IF($B15="","",VLOOKUP(B15,'Input Sheet'!D$4:S$5,7,0)))</f>
        <v>Arrival Forecourt</v>
      </c>
      <c r="D15" s="292">
        <f>IF($B15="","",VLOOKUP($B15,'Input Sheet'!$D$4:$S$5,8,0))</f>
        <v>180</v>
      </c>
      <c r="E15" s="293">
        <f>IF($B15="","",VLOOKUP($B15,'Input Sheet'!$D$4:$S$5,9,0))</f>
        <v>5</v>
      </c>
      <c r="F15" s="40"/>
      <c r="G15" s="366" t="s">
        <v>71</v>
      </c>
      <c r="H15" s="367"/>
      <c r="I15" s="384"/>
      <c r="J15" s="384"/>
      <c r="K15" s="385"/>
      <c r="L15" s="41"/>
    </row>
    <row r="16" spans="1:14" s="285" customFormat="1" ht="18" customHeight="1" x14ac:dyDescent="0.15">
      <c r="A16" s="41"/>
      <c r="B16" s="290"/>
      <c r="C16" s="291"/>
      <c r="D16" s="292"/>
      <c r="E16" s="293"/>
      <c r="F16" s="40"/>
      <c r="G16" s="294" t="s">
        <v>72</v>
      </c>
      <c r="H16" s="294"/>
      <c r="I16" s="384"/>
      <c r="J16" s="384"/>
      <c r="K16" s="385"/>
      <c r="L16" s="41"/>
    </row>
    <row r="17" spans="1:14" s="285" customFormat="1" ht="18" customHeight="1" thickBot="1" x14ac:dyDescent="0.2">
      <c r="A17" s="41"/>
      <c r="B17" s="290"/>
      <c r="C17" s="291"/>
      <c r="D17" s="292"/>
      <c r="E17" s="293"/>
      <c r="F17" s="40"/>
      <c r="G17" s="295" t="s">
        <v>73</v>
      </c>
      <c r="H17" s="295"/>
      <c r="I17" s="386"/>
      <c r="J17" s="387"/>
      <c r="K17" s="388"/>
      <c r="L17" s="41"/>
    </row>
    <row r="18" spans="1:14" s="285" customFormat="1" ht="18" hidden="1" customHeight="1" x14ac:dyDescent="0.15">
      <c r="A18" s="41"/>
      <c r="B18" s="296">
        <v>1</v>
      </c>
      <c r="C18" s="297" t="str">
        <f>_xlfn.CONCAT(IF($B18="","",VLOOKUP(B18,'Input Sheet'!D$4:S$5,7,0)))</f>
        <v>Arrival Forecourt</v>
      </c>
      <c r="D18" s="298">
        <f>IF($B18="","",VLOOKUP($B18,'Input Sheet'!$D$4:$S$5,8,0))</f>
        <v>180</v>
      </c>
      <c r="E18" s="299">
        <f>IF($B18="","",VLOOKUP($B18,'Input Sheet'!$D$4:$S$5,9,0))</f>
        <v>5</v>
      </c>
      <c r="F18" s="40"/>
      <c r="G18" s="40"/>
      <c r="H18" s="40"/>
      <c r="I18" s="40"/>
      <c r="J18" s="40"/>
      <c r="K18" s="40"/>
      <c r="L18" s="40"/>
      <c r="M18" s="40"/>
    </row>
    <row r="19" spans="1:14" ht="12" customHeight="1" thickBot="1" x14ac:dyDescent="0.2">
      <c r="B19" s="32"/>
      <c r="C19" s="32"/>
      <c r="D19" s="32"/>
      <c r="E19" s="32"/>
      <c r="F19" s="32"/>
      <c r="G19" s="32"/>
      <c r="H19" s="32"/>
      <c r="I19" s="32"/>
      <c r="J19" s="32"/>
      <c r="K19" s="32"/>
    </row>
    <row r="20" spans="1:14" ht="25" customHeight="1" thickBot="1" x14ac:dyDescent="0.2">
      <c r="B20" s="355" t="s">
        <v>14</v>
      </c>
      <c r="C20" s="356"/>
      <c r="D20" s="356"/>
      <c r="E20" s="356"/>
      <c r="F20" s="356"/>
      <c r="G20" s="356"/>
      <c r="H20" s="356"/>
      <c r="I20" s="356"/>
      <c r="J20" s="356"/>
      <c r="K20" s="357"/>
    </row>
    <row r="21" spans="1:14" ht="12" customHeight="1" thickBot="1" x14ac:dyDescent="0.2">
      <c r="B21" s="32"/>
      <c r="C21" s="32"/>
      <c r="D21" s="32"/>
      <c r="E21" s="32"/>
      <c r="F21" s="32"/>
      <c r="G21" s="32"/>
      <c r="H21" s="32"/>
      <c r="I21" s="32"/>
      <c r="J21" s="32"/>
      <c r="K21" s="32"/>
    </row>
    <row r="22" spans="1:14" ht="25" customHeight="1" thickBot="1" x14ac:dyDescent="0.2">
      <c r="B22" s="355" t="s">
        <v>90</v>
      </c>
      <c r="C22" s="356"/>
      <c r="D22" s="356"/>
      <c r="E22" s="356"/>
      <c r="F22" s="356"/>
      <c r="G22" s="356"/>
      <c r="H22" s="356"/>
      <c r="I22" s="356"/>
      <c r="J22" s="356"/>
      <c r="K22" s="357"/>
    </row>
    <row r="23" spans="1:14" ht="25" customHeight="1" thickBot="1" x14ac:dyDescent="0.2">
      <c r="B23" s="358" t="s">
        <v>69</v>
      </c>
      <c r="C23" s="359"/>
      <c r="D23" s="359"/>
      <c r="E23" s="359"/>
      <c r="F23" s="359"/>
      <c r="G23" s="359"/>
      <c r="H23" s="359"/>
      <c r="I23" s="359"/>
      <c r="J23" s="359"/>
      <c r="K23" s="360"/>
    </row>
    <row r="24" spans="1:14" ht="12" customHeight="1" thickBot="1" x14ac:dyDescent="0.2">
      <c r="B24" s="32"/>
      <c r="C24" s="32"/>
      <c r="D24" s="32"/>
      <c r="E24" s="32"/>
      <c r="F24" s="32"/>
      <c r="G24" s="32"/>
      <c r="H24" s="32"/>
      <c r="I24" s="32"/>
      <c r="J24" s="32"/>
      <c r="K24" s="32"/>
    </row>
    <row r="25" spans="1:14" ht="20" customHeight="1" thickBot="1" x14ac:dyDescent="0.2">
      <c r="B25" s="43" t="s">
        <v>17</v>
      </c>
      <c r="C25" s="353"/>
      <c r="D25" s="394" t="s">
        <v>162</v>
      </c>
      <c r="E25" s="395"/>
      <c r="F25" s="395"/>
      <c r="G25" s="395"/>
      <c r="H25" s="395"/>
      <c r="I25" s="395"/>
      <c r="J25" s="395"/>
      <c r="K25" s="396"/>
    </row>
    <row r="26" spans="1:14" ht="19" customHeight="1" thickBot="1" x14ac:dyDescent="0.2">
      <c r="C26" s="354"/>
      <c r="D26" s="397"/>
      <c r="E26" s="398"/>
      <c r="F26" s="398"/>
      <c r="G26" s="398"/>
      <c r="H26" s="398"/>
      <c r="I26" s="398"/>
      <c r="J26" s="398"/>
      <c r="K26" s="399"/>
    </row>
    <row r="27" spans="1:14" ht="12" customHeight="1" thickBot="1" x14ac:dyDescent="0.2">
      <c r="B27" s="32"/>
      <c r="C27" s="32"/>
      <c r="D27" s="32"/>
      <c r="E27" s="32"/>
      <c r="F27" s="32"/>
      <c r="G27" s="32"/>
      <c r="H27" s="32"/>
      <c r="I27" s="32"/>
      <c r="J27" s="32"/>
      <c r="K27" s="32"/>
    </row>
    <row r="28" spans="1:14" ht="25" customHeight="1" thickBot="1" x14ac:dyDescent="0.2">
      <c r="B28" s="389" t="s">
        <v>50</v>
      </c>
      <c r="C28" s="390"/>
      <c r="D28" s="390"/>
      <c r="E28" s="390"/>
      <c r="F28" s="390"/>
      <c r="G28" s="390"/>
      <c r="H28" s="390"/>
      <c r="I28" s="390"/>
      <c r="J28" s="390"/>
      <c r="K28" s="391"/>
    </row>
    <row r="29" spans="1:14" ht="12" customHeight="1" thickBot="1" x14ac:dyDescent="0.2">
      <c r="B29" s="32"/>
      <c r="C29" s="32"/>
      <c r="D29" s="32"/>
      <c r="E29" s="32"/>
      <c r="F29" s="32"/>
      <c r="G29" s="32"/>
      <c r="H29" s="32"/>
      <c r="I29" s="32"/>
      <c r="J29" s="32"/>
      <c r="K29" s="32"/>
      <c r="N29" s="2" t="s">
        <v>0</v>
      </c>
    </row>
    <row r="30" spans="1:14" ht="16" customHeight="1" thickBot="1" x14ac:dyDescent="0.2">
      <c r="B30" s="392" t="s">
        <v>22</v>
      </c>
      <c r="C30" s="393"/>
      <c r="D30" s="32"/>
      <c r="E30" s="32"/>
      <c r="F30" s="32"/>
      <c r="G30" s="32"/>
      <c r="H30" s="32"/>
      <c r="I30" s="32"/>
      <c r="J30" s="32"/>
      <c r="K30" s="32"/>
    </row>
    <row r="31" spans="1:14" ht="16" customHeight="1" x14ac:dyDescent="0.15">
      <c r="B31" s="373"/>
      <c r="C31" s="374"/>
      <c r="D31" s="374"/>
      <c r="E31" s="374"/>
      <c r="F31" s="374"/>
      <c r="G31" s="374"/>
      <c r="H31" s="374"/>
      <c r="I31" s="374"/>
      <c r="J31" s="374"/>
      <c r="K31" s="375"/>
    </row>
    <row r="32" spans="1:14" ht="16" customHeight="1" x14ac:dyDescent="0.15">
      <c r="B32" s="376"/>
      <c r="C32" s="377"/>
      <c r="D32" s="377"/>
      <c r="E32" s="377"/>
      <c r="F32" s="377"/>
      <c r="G32" s="377"/>
      <c r="H32" s="377"/>
      <c r="I32" s="377"/>
      <c r="J32" s="377"/>
      <c r="K32" s="378"/>
    </row>
    <row r="33" spans="2:11" ht="16" customHeight="1" x14ac:dyDescent="0.15">
      <c r="B33" s="376"/>
      <c r="C33" s="377"/>
      <c r="D33" s="377"/>
      <c r="E33" s="377"/>
      <c r="F33" s="377"/>
      <c r="G33" s="377"/>
      <c r="H33" s="377"/>
      <c r="I33" s="377"/>
      <c r="J33" s="377"/>
      <c r="K33" s="378"/>
    </row>
    <row r="34" spans="2:11" ht="16" customHeight="1" x14ac:dyDescent="0.15">
      <c r="B34" s="376"/>
      <c r="C34" s="377"/>
      <c r="D34" s="377"/>
      <c r="E34" s="377"/>
      <c r="F34" s="377"/>
      <c r="G34" s="377"/>
      <c r="H34" s="377"/>
      <c r="I34" s="377"/>
      <c r="J34" s="377"/>
      <c r="K34" s="378"/>
    </row>
    <row r="35" spans="2:11" ht="16" customHeight="1" x14ac:dyDescent="0.15">
      <c r="B35" s="376"/>
      <c r="C35" s="377"/>
      <c r="D35" s="377"/>
      <c r="E35" s="377"/>
      <c r="F35" s="377"/>
      <c r="G35" s="377"/>
      <c r="H35" s="377"/>
      <c r="I35" s="377"/>
      <c r="J35" s="377"/>
      <c r="K35" s="378"/>
    </row>
    <row r="36" spans="2:11" ht="16" customHeight="1" thickBot="1" x14ac:dyDescent="0.2">
      <c r="B36" s="379"/>
      <c r="C36" s="380"/>
      <c r="D36" s="380"/>
      <c r="E36" s="380"/>
      <c r="F36" s="380"/>
      <c r="G36" s="380"/>
      <c r="H36" s="380"/>
      <c r="I36" s="380"/>
      <c r="J36" s="380"/>
      <c r="K36" s="381"/>
    </row>
    <row r="37" spans="2:11" s="32" customFormat="1" x14ac:dyDescent="0.15"/>
    <row r="38" spans="2:11" s="32" customFormat="1" x14ac:dyDescent="0.15"/>
  </sheetData>
  <sheetProtection algorithmName="SHA-512" hashValue="vLrkT/Lv/XTZW/7DgzZYckCVKRgVrISy/ZpCGW4/ZgSKvK4IOm6r+TYzo/yQLWsWgQGdeRzhgzKUD1lBuASfQw==" saltValue="r+E0tf+17PXfwRR7qAuBtA==" spinCount="100000" sheet="1" objects="1" scenarios="1"/>
  <mergeCells count="29">
    <mergeCell ref="B31:K36"/>
    <mergeCell ref="I14:K14"/>
    <mergeCell ref="I15:K15"/>
    <mergeCell ref="I16:K16"/>
    <mergeCell ref="I17:K17"/>
    <mergeCell ref="B28:K28"/>
    <mergeCell ref="B30:C30"/>
    <mergeCell ref="D25:K26"/>
    <mergeCell ref="B11:D11"/>
    <mergeCell ref="C25:C26"/>
    <mergeCell ref="B20:K20"/>
    <mergeCell ref="B22:K22"/>
    <mergeCell ref="B23:K23"/>
    <mergeCell ref="G13:K13"/>
    <mergeCell ref="G14:H14"/>
    <mergeCell ref="G15:H15"/>
    <mergeCell ref="E11:F11"/>
    <mergeCell ref="B13:E13"/>
    <mergeCell ref="B2:K2"/>
    <mergeCell ref="B5:K5"/>
    <mergeCell ref="H9:K10"/>
    <mergeCell ref="B9:D9"/>
    <mergeCell ref="B4:K4"/>
    <mergeCell ref="B7:D7"/>
    <mergeCell ref="E7:F7"/>
    <mergeCell ref="G3:H3"/>
    <mergeCell ref="C3:D3"/>
    <mergeCell ref="B8:D8"/>
    <mergeCell ref="E8:F8"/>
  </mergeCells>
  <phoneticPr fontId="46" type="noConversion"/>
  <printOptions horizontalCentered="1" verticalCentered="1"/>
  <pageMargins left="0.2" right="0.2" top="0.59370078740157484" bottom="0.2" header="0" footer="0"/>
  <pageSetup paperSize="9" scale="71" orientation="landscape" horizontalDpi="4294967292" verticalDpi="4294967292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33B41E4-14E8-ED4A-9B23-0D3F1D2065F8}">
          <x14:formula1>
            <xm:f>'Input Sheet'!$D$5:$D$12</xm:f>
          </x14:formula1>
          <xm:sqref>E9</xm:sqref>
        </x14:dataValidation>
        <x14:dataValidation type="list" allowBlank="1" showInputMessage="1" showErrorMessage="1" xr:uid="{0B4B641B-8283-5847-A8F9-E3595AACF88A}">
          <x14:formula1>
            <xm:f>'Input Sheet'!$D$5:$D$5</xm:f>
          </x14:formula1>
          <xm:sqref>B15:B18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62"/>
  <sheetViews>
    <sheetView zoomScaleNormal="100" workbookViewId="0">
      <selection activeCell="F37" sqref="F37:H37"/>
    </sheetView>
  </sheetViews>
  <sheetFormatPr baseColWidth="10" defaultColWidth="22" defaultRowHeight="13" x14ac:dyDescent="0.15"/>
  <cols>
    <col min="1" max="1" width="4.33203125" style="32" customWidth="1"/>
    <col min="2" max="2" width="33.1640625" style="3" customWidth="1"/>
    <col min="3" max="3" width="15.5" style="3" customWidth="1"/>
    <col min="4" max="4" width="19.6640625" style="3" customWidth="1"/>
    <col min="5" max="5" width="15.6640625" style="3" customWidth="1"/>
    <col min="6" max="6" width="10" style="3" customWidth="1"/>
    <col min="7" max="7" width="37.33203125" style="3" customWidth="1"/>
    <col min="8" max="8" width="6" style="3" customWidth="1"/>
    <col min="9" max="9" width="28.83203125" style="3" customWidth="1"/>
    <col min="10" max="10" width="11.83203125" style="3" customWidth="1"/>
    <col min="11" max="11" width="25.1640625" style="3" customWidth="1"/>
    <col min="12" max="12" width="29.5" style="3" customWidth="1"/>
    <col min="13" max="13" width="22" style="32" customWidth="1"/>
    <col min="14" max="14" width="22" style="3" hidden="1" customWidth="1"/>
    <col min="15" max="16384" width="22" style="3"/>
  </cols>
  <sheetData>
    <row r="1" spans="1:13" s="32" customFormat="1" ht="14" thickBot="1" x14ac:dyDescent="0.2"/>
    <row r="2" spans="1:13" s="7" customFormat="1" ht="24" customHeight="1" thickBot="1" x14ac:dyDescent="0.2">
      <c r="A2" s="49"/>
      <c r="B2" s="511" t="s">
        <v>41</v>
      </c>
      <c r="C2" s="512"/>
      <c r="D2" s="512"/>
      <c r="E2" s="512"/>
      <c r="F2" s="512"/>
      <c r="G2" s="512"/>
      <c r="H2" s="512"/>
      <c r="I2" s="512"/>
      <c r="J2" s="512"/>
      <c r="K2" s="512"/>
      <c r="L2" s="513"/>
      <c r="M2" s="49"/>
    </row>
    <row r="3" spans="1:13" s="8" customFormat="1" ht="24" customHeight="1" thickBot="1" x14ac:dyDescent="0.2">
      <c r="A3" s="83"/>
      <c r="B3" s="514" t="str">
        <f>'General Information'!B5</f>
        <v>Kempegowda International Airport, Bengaluru</v>
      </c>
      <c r="C3" s="515"/>
      <c r="D3" s="515"/>
      <c r="E3" s="515"/>
      <c r="F3" s="515"/>
      <c r="G3" s="515"/>
      <c r="H3" s="515"/>
      <c r="I3" s="515"/>
      <c r="J3" s="515"/>
      <c r="K3" s="515"/>
      <c r="L3" s="516"/>
      <c r="M3" s="83"/>
    </row>
    <row r="4" spans="1:13" s="9" customFormat="1" ht="24" customHeight="1" thickBot="1" x14ac:dyDescent="0.2">
      <c r="A4" s="84"/>
      <c r="B4" s="517">
        <f>'General Information'!$E7</f>
        <v>0</v>
      </c>
      <c r="C4" s="518"/>
      <c r="D4" s="518"/>
      <c r="E4" s="518"/>
      <c r="F4" s="518"/>
      <c r="G4" s="518"/>
      <c r="H4" s="518"/>
      <c r="I4" s="518"/>
      <c r="J4" s="518"/>
      <c r="K4" s="518"/>
      <c r="L4" s="519"/>
      <c r="M4" s="84"/>
    </row>
    <row r="5" spans="1:13" s="9" customFormat="1" ht="24" customHeight="1" thickBot="1" x14ac:dyDescent="0.2">
      <c r="A5" s="84"/>
      <c r="B5" s="520" t="str">
        <f>'General Information'!B4</f>
        <v>T2-54F :: South Indian Specialty</v>
      </c>
      <c r="C5" s="521"/>
      <c r="D5" s="521"/>
      <c r="E5" s="521"/>
      <c r="F5" s="521"/>
      <c r="G5" s="521"/>
      <c r="H5" s="521"/>
      <c r="I5" s="521"/>
      <c r="J5" s="521"/>
      <c r="K5" s="521"/>
      <c r="L5" s="522"/>
      <c r="M5" s="84"/>
    </row>
    <row r="6" spans="1:13" ht="10" customHeight="1" thickBot="1" x14ac:dyDescent="0.2">
      <c r="B6" s="32"/>
      <c r="C6" s="39"/>
      <c r="D6" s="39"/>
      <c r="E6" s="39"/>
      <c r="F6" s="39"/>
      <c r="G6" s="39"/>
      <c r="H6" s="39"/>
      <c r="I6" s="32"/>
      <c r="J6" s="32"/>
      <c r="K6" s="32"/>
      <c r="L6" s="32"/>
    </row>
    <row r="7" spans="1:13" ht="25" customHeight="1" x14ac:dyDescent="0.15">
      <c r="B7" s="400" t="s">
        <v>56</v>
      </c>
      <c r="C7" s="401"/>
      <c r="D7" s="401"/>
      <c r="E7" s="401"/>
      <c r="F7" s="401"/>
      <c r="G7" s="401"/>
      <c r="H7" s="401"/>
      <c r="I7" s="401"/>
      <c r="J7" s="401"/>
      <c r="K7" s="401"/>
      <c r="L7" s="402"/>
    </row>
    <row r="8" spans="1:13" ht="25" customHeight="1" x14ac:dyDescent="0.15">
      <c r="B8" s="412" t="s">
        <v>42</v>
      </c>
      <c r="C8" s="413"/>
      <c r="D8" s="413"/>
      <c r="E8" s="413"/>
      <c r="F8" s="413"/>
      <c r="G8" s="413"/>
      <c r="H8" s="413"/>
      <c r="I8" s="413"/>
      <c r="J8" s="413"/>
      <c r="K8" s="413"/>
      <c r="L8" s="414"/>
    </row>
    <row r="9" spans="1:13" ht="25" customHeight="1" x14ac:dyDescent="0.15">
      <c r="B9" s="415" t="s">
        <v>76</v>
      </c>
      <c r="C9" s="416"/>
      <c r="D9" s="416"/>
      <c r="E9" s="416"/>
      <c r="F9" s="416"/>
      <c r="G9" s="416"/>
      <c r="H9" s="416"/>
      <c r="I9" s="416"/>
      <c r="J9" s="416"/>
      <c r="K9" s="416"/>
      <c r="L9" s="417"/>
    </row>
    <row r="10" spans="1:13" ht="25" customHeight="1" x14ac:dyDescent="0.15">
      <c r="B10" s="415" t="s">
        <v>77</v>
      </c>
      <c r="C10" s="416"/>
      <c r="D10" s="416"/>
      <c r="E10" s="416"/>
      <c r="F10" s="416"/>
      <c r="G10" s="416"/>
      <c r="H10" s="416"/>
      <c r="I10" s="416"/>
      <c r="J10" s="416"/>
      <c r="K10" s="416"/>
      <c r="L10" s="417"/>
    </row>
    <row r="11" spans="1:13" ht="25" customHeight="1" x14ac:dyDescent="0.15">
      <c r="B11" s="415" t="s">
        <v>78</v>
      </c>
      <c r="C11" s="416"/>
      <c r="D11" s="416"/>
      <c r="E11" s="416"/>
      <c r="F11" s="416"/>
      <c r="G11" s="416"/>
      <c r="H11" s="416"/>
      <c r="I11" s="416"/>
      <c r="J11" s="416"/>
      <c r="K11" s="416"/>
      <c r="L11" s="417"/>
    </row>
    <row r="12" spans="1:13" ht="25" customHeight="1" x14ac:dyDescent="0.15">
      <c r="B12" s="415" t="s">
        <v>79</v>
      </c>
      <c r="C12" s="416"/>
      <c r="D12" s="416"/>
      <c r="E12" s="416"/>
      <c r="F12" s="416"/>
      <c r="G12" s="416"/>
      <c r="H12" s="416"/>
      <c r="I12" s="416"/>
      <c r="J12" s="416"/>
      <c r="K12" s="416"/>
      <c r="L12" s="417"/>
    </row>
    <row r="13" spans="1:13" ht="25" customHeight="1" x14ac:dyDescent="0.15">
      <c r="B13" s="409" t="s">
        <v>80</v>
      </c>
      <c r="C13" s="410"/>
      <c r="D13" s="410"/>
      <c r="E13" s="410"/>
      <c r="F13" s="410"/>
      <c r="G13" s="410"/>
      <c r="H13" s="410"/>
      <c r="I13" s="410"/>
      <c r="J13" s="410"/>
      <c r="K13" s="410"/>
      <c r="L13" s="411"/>
    </row>
    <row r="14" spans="1:13" ht="25" customHeight="1" x14ac:dyDescent="0.15">
      <c r="B14" s="409" t="s">
        <v>81</v>
      </c>
      <c r="C14" s="410"/>
      <c r="D14" s="410"/>
      <c r="E14" s="410"/>
      <c r="F14" s="410"/>
      <c r="G14" s="410"/>
      <c r="H14" s="410"/>
      <c r="I14" s="410"/>
      <c r="J14" s="410"/>
      <c r="K14" s="410"/>
      <c r="L14" s="411"/>
    </row>
    <row r="15" spans="1:13" ht="25" customHeight="1" x14ac:dyDescent="0.15">
      <c r="B15" s="424" t="s">
        <v>82</v>
      </c>
      <c r="C15" s="425"/>
      <c r="D15" s="425"/>
      <c r="E15" s="425"/>
      <c r="F15" s="425"/>
      <c r="G15" s="425"/>
      <c r="H15" s="425"/>
      <c r="I15" s="425"/>
      <c r="J15" s="425"/>
      <c r="K15" s="425"/>
      <c r="L15" s="426"/>
    </row>
    <row r="16" spans="1:13" ht="25" customHeight="1" thickBot="1" x14ac:dyDescent="0.2">
      <c r="B16" s="430" t="s">
        <v>83</v>
      </c>
      <c r="C16" s="431"/>
      <c r="D16" s="431"/>
      <c r="E16" s="431"/>
      <c r="F16" s="431"/>
      <c r="G16" s="431"/>
      <c r="H16" s="431"/>
      <c r="I16" s="431"/>
      <c r="J16" s="431"/>
      <c r="K16" s="431"/>
      <c r="L16" s="432"/>
    </row>
    <row r="17" spans="2:14" ht="10" customHeight="1" thickBot="1" x14ac:dyDescent="0.2"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spans="2:14" ht="13.5" customHeight="1" x14ac:dyDescent="0.15">
      <c r="B18" s="418" t="s">
        <v>52</v>
      </c>
      <c r="C18" s="419"/>
      <c r="D18" s="403" t="s">
        <v>54</v>
      </c>
      <c r="E18" s="404"/>
      <c r="F18" s="32"/>
      <c r="G18" s="32"/>
      <c r="H18" s="32"/>
      <c r="I18" s="32"/>
      <c r="J18" s="32"/>
      <c r="K18" s="32"/>
      <c r="L18" s="32"/>
    </row>
    <row r="19" spans="2:14" ht="23" customHeight="1" thickBot="1" x14ac:dyDescent="0.2">
      <c r="B19" s="420"/>
      <c r="C19" s="421"/>
      <c r="D19" s="405"/>
      <c r="E19" s="406"/>
      <c r="F19" s="32"/>
      <c r="G19" s="32"/>
      <c r="H19" s="32"/>
      <c r="I19" s="32"/>
      <c r="J19" s="32"/>
      <c r="K19" s="32"/>
      <c r="L19" s="32"/>
    </row>
    <row r="20" spans="2:14" ht="22" customHeight="1" thickBot="1" x14ac:dyDescent="0.2">
      <c r="B20" s="422"/>
      <c r="C20" s="423"/>
      <c r="D20" s="407"/>
      <c r="E20" s="408"/>
      <c r="F20" s="32"/>
      <c r="G20" s="32"/>
      <c r="H20" s="32"/>
      <c r="I20" s="32"/>
      <c r="J20" s="32"/>
      <c r="K20" s="32"/>
      <c r="L20" s="32"/>
    </row>
    <row r="21" spans="2:14" ht="10" customHeight="1" thickBot="1" x14ac:dyDescent="0.2">
      <c r="B21" s="36"/>
      <c r="C21" s="32"/>
      <c r="D21" s="32"/>
      <c r="E21" s="32"/>
      <c r="F21" s="32"/>
      <c r="G21" s="32"/>
      <c r="H21" s="34"/>
      <c r="I21" s="34"/>
      <c r="J21" s="35"/>
      <c r="K21" s="35"/>
      <c r="L21" s="32"/>
    </row>
    <row r="22" spans="2:14" ht="41" customHeight="1" thickBot="1" x14ac:dyDescent="0.2">
      <c r="B22" s="535" t="s">
        <v>53</v>
      </c>
      <c r="C22" s="459" t="s">
        <v>27</v>
      </c>
      <c r="D22" s="460"/>
      <c r="E22" s="461"/>
      <c r="F22" s="538" t="s">
        <v>25</v>
      </c>
      <c r="G22" s="539"/>
      <c r="H22" s="540"/>
      <c r="I22" s="231" t="s">
        <v>55</v>
      </c>
      <c r="J22" s="451" t="s">
        <v>139</v>
      </c>
      <c r="K22" s="452"/>
      <c r="L22" s="32"/>
    </row>
    <row r="23" spans="2:14" ht="16" customHeight="1" x14ac:dyDescent="0.15">
      <c r="B23" s="536"/>
      <c r="C23" s="467"/>
      <c r="D23" s="468"/>
      <c r="E23" s="469"/>
      <c r="F23" s="479"/>
      <c r="G23" s="480"/>
      <c r="H23" s="481"/>
      <c r="I23" s="448"/>
      <c r="J23" s="453"/>
      <c r="K23" s="454"/>
      <c r="L23" s="32"/>
      <c r="N23" s="3" t="s">
        <v>0</v>
      </c>
    </row>
    <row r="24" spans="2:14" ht="16" customHeight="1" x14ac:dyDescent="0.15">
      <c r="B24" s="536"/>
      <c r="C24" s="470"/>
      <c r="D24" s="471"/>
      <c r="E24" s="472"/>
      <c r="F24" s="482"/>
      <c r="G24" s="483"/>
      <c r="H24" s="484"/>
      <c r="I24" s="449"/>
      <c r="J24" s="455"/>
      <c r="K24" s="456"/>
      <c r="L24" s="32"/>
      <c r="N24" s="3" t="s">
        <v>18</v>
      </c>
    </row>
    <row r="25" spans="2:14" ht="16" customHeight="1" thickBot="1" x14ac:dyDescent="0.2">
      <c r="B25" s="537"/>
      <c r="C25" s="473"/>
      <c r="D25" s="474"/>
      <c r="E25" s="475"/>
      <c r="F25" s="485"/>
      <c r="G25" s="486"/>
      <c r="H25" s="487"/>
      <c r="I25" s="450"/>
      <c r="J25" s="457"/>
      <c r="K25" s="458"/>
      <c r="L25" s="32"/>
    </row>
    <row r="26" spans="2:14" ht="10" customHeight="1" thickBot="1" x14ac:dyDescent="0.2">
      <c r="B26" s="37"/>
      <c r="C26" s="38"/>
      <c r="D26" s="32"/>
      <c r="E26" s="32"/>
      <c r="F26" s="32"/>
      <c r="G26" s="32"/>
      <c r="H26" s="32"/>
      <c r="I26" s="32"/>
      <c r="J26" s="32"/>
      <c r="K26" s="32"/>
      <c r="L26" s="32"/>
    </row>
    <row r="27" spans="2:14" ht="13.5" customHeight="1" x14ac:dyDescent="0.15">
      <c r="B27" s="418" t="s">
        <v>86</v>
      </c>
      <c r="C27" s="419"/>
      <c r="D27" s="462" t="s">
        <v>45</v>
      </c>
      <c r="E27" s="32"/>
      <c r="F27" s="32"/>
      <c r="G27" s="32"/>
      <c r="H27" s="32"/>
      <c r="I27" s="32"/>
      <c r="J27" s="32"/>
      <c r="K27" s="32"/>
      <c r="L27" s="32"/>
    </row>
    <row r="28" spans="2:14" ht="23" customHeight="1" thickBot="1" x14ac:dyDescent="0.2">
      <c r="B28" s="420"/>
      <c r="C28" s="421"/>
      <c r="D28" s="463"/>
      <c r="E28" s="32"/>
      <c r="F28" s="32"/>
      <c r="G28" s="32"/>
      <c r="H28" s="32"/>
      <c r="I28" s="32"/>
      <c r="J28" s="32"/>
      <c r="K28" s="32"/>
      <c r="L28" s="32"/>
    </row>
    <row r="29" spans="2:14" ht="22" customHeight="1" thickBot="1" x14ac:dyDescent="0.2">
      <c r="B29" s="422"/>
      <c r="C29" s="423"/>
      <c r="D29" s="46" t="str">
        <f>IF(D20="No","Yes","No")</f>
        <v>No</v>
      </c>
      <c r="E29" s="32"/>
      <c r="F29" s="32"/>
      <c r="G29" s="32"/>
      <c r="H29" s="32"/>
      <c r="I29" s="32"/>
      <c r="J29" s="32"/>
      <c r="K29" s="32"/>
      <c r="L29" s="32"/>
    </row>
    <row r="30" spans="2:14" ht="10" customHeight="1" thickBot="1" x14ac:dyDescent="0.2">
      <c r="B30" s="36"/>
      <c r="C30" s="32"/>
      <c r="D30" s="32"/>
      <c r="E30" s="32"/>
      <c r="F30" s="32"/>
      <c r="G30" s="32"/>
      <c r="H30" s="34"/>
      <c r="I30" s="34"/>
      <c r="J30" s="35"/>
      <c r="K30" s="35"/>
      <c r="L30" s="32"/>
    </row>
    <row r="31" spans="2:14" ht="51" customHeight="1" thickBot="1" x14ac:dyDescent="0.2">
      <c r="B31" s="232" t="s">
        <v>102</v>
      </c>
      <c r="C31" s="523" t="s">
        <v>26</v>
      </c>
      <c r="D31" s="524"/>
      <c r="E31" s="525"/>
      <c r="F31" s="476" t="s">
        <v>25</v>
      </c>
      <c r="G31" s="477"/>
      <c r="H31" s="478"/>
      <c r="I31" s="233" t="s">
        <v>61</v>
      </c>
      <c r="J31" s="234" t="s">
        <v>161</v>
      </c>
      <c r="K31" s="234" t="s">
        <v>55</v>
      </c>
      <c r="L31" s="234" t="s">
        <v>139</v>
      </c>
    </row>
    <row r="32" spans="2:14" ht="16" customHeight="1" x14ac:dyDescent="0.15">
      <c r="B32" s="464" t="s">
        <v>85</v>
      </c>
      <c r="C32" s="526"/>
      <c r="D32" s="527"/>
      <c r="E32" s="528"/>
      <c r="F32" s="445"/>
      <c r="G32" s="446"/>
      <c r="H32" s="447"/>
      <c r="I32" s="490"/>
      <c r="J32" s="488"/>
      <c r="K32" s="448"/>
      <c r="L32" s="437"/>
    </row>
    <row r="33" spans="2:14" ht="16" customHeight="1" x14ac:dyDescent="0.15">
      <c r="B33" s="465"/>
      <c r="C33" s="529"/>
      <c r="D33" s="530"/>
      <c r="E33" s="531"/>
      <c r="F33" s="439"/>
      <c r="G33" s="440"/>
      <c r="H33" s="441"/>
      <c r="I33" s="491"/>
      <c r="J33" s="488"/>
      <c r="K33" s="449"/>
      <c r="L33" s="437"/>
    </row>
    <row r="34" spans="2:14" ht="16" customHeight="1" thickBot="1" x14ac:dyDescent="0.2">
      <c r="B34" s="466"/>
      <c r="C34" s="532"/>
      <c r="D34" s="533"/>
      <c r="E34" s="534"/>
      <c r="F34" s="442"/>
      <c r="G34" s="443"/>
      <c r="H34" s="444"/>
      <c r="I34" s="492"/>
      <c r="J34" s="489"/>
      <c r="K34" s="450"/>
      <c r="L34" s="438"/>
      <c r="N34" s="14" t="str">
        <f>B32</f>
        <v>Entity n°1</v>
      </c>
    </row>
    <row r="35" spans="2:14" ht="16" customHeight="1" x14ac:dyDescent="0.15">
      <c r="B35" s="464" t="s">
        <v>67</v>
      </c>
      <c r="C35" s="526"/>
      <c r="D35" s="527"/>
      <c r="E35" s="528"/>
      <c r="F35" s="445"/>
      <c r="G35" s="446"/>
      <c r="H35" s="447"/>
      <c r="I35" s="490"/>
      <c r="J35" s="488"/>
      <c r="K35" s="448"/>
      <c r="L35" s="436"/>
      <c r="N35" s="14" t="str">
        <f>B35</f>
        <v>Entity n°2</v>
      </c>
    </row>
    <row r="36" spans="2:14" ht="16" customHeight="1" x14ac:dyDescent="0.15">
      <c r="B36" s="465"/>
      <c r="C36" s="529"/>
      <c r="D36" s="530"/>
      <c r="E36" s="531"/>
      <c r="F36" s="439"/>
      <c r="G36" s="440"/>
      <c r="H36" s="441"/>
      <c r="I36" s="491"/>
      <c r="J36" s="488"/>
      <c r="K36" s="449"/>
      <c r="L36" s="437"/>
      <c r="N36" s="14" t="str">
        <f>B38</f>
        <v>Entity n°3</v>
      </c>
    </row>
    <row r="37" spans="2:14" ht="16" customHeight="1" thickBot="1" x14ac:dyDescent="0.2">
      <c r="B37" s="466"/>
      <c r="C37" s="532"/>
      <c r="D37" s="533"/>
      <c r="E37" s="534"/>
      <c r="F37" s="442"/>
      <c r="G37" s="443"/>
      <c r="H37" s="444"/>
      <c r="I37" s="492"/>
      <c r="J37" s="489"/>
      <c r="K37" s="450"/>
      <c r="L37" s="438"/>
      <c r="N37" s="14" t="e">
        <f>#REF!</f>
        <v>#REF!</v>
      </c>
    </row>
    <row r="38" spans="2:14" ht="16" customHeight="1" x14ac:dyDescent="0.15">
      <c r="B38" s="464" t="s">
        <v>68</v>
      </c>
      <c r="C38" s="526"/>
      <c r="D38" s="527"/>
      <c r="E38" s="528"/>
      <c r="F38" s="445"/>
      <c r="G38" s="446"/>
      <c r="H38" s="447"/>
      <c r="I38" s="490"/>
      <c r="J38" s="433">
        <f>IF(D20="Yes","",IF((100%-J32-J35)&lt;=0,"",(100%-J32-J35)))</f>
        <v>1</v>
      </c>
      <c r="K38" s="448"/>
      <c r="L38" s="436"/>
    </row>
    <row r="39" spans="2:14" ht="16" customHeight="1" x14ac:dyDescent="0.15">
      <c r="B39" s="465"/>
      <c r="C39" s="529"/>
      <c r="D39" s="530"/>
      <c r="E39" s="531"/>
      <c r="F39" s="439"/>
      <c r="G39" s="440"/>
      <c r="H39" s="441"/>
      <c r="I39" s="491"/>
      <c r="J39" s="434"/>
      <c r="K39" s="449"/>
      <c r="L39" s="437"/>
    </row>
    <row r="40" spans="2:14" ht="16" customHeight="1" thickBot="1" x14ac:dyDescent="0.2">
      <c r="B40" s="466"/>
      <c r="C40" s="532"/>
      <c r="D40" s="533"/>
      <c r="E40" s="534"/>
      <c r="F40" s="442"/>
      <c r="G40" s="443"/>
      <c r="H40" s="444"/>
      <c r="I40" s="492"/>
      <c r="J40" s="435"/>
      <c r="K40" s="450"/>
      <c r="L40" s="438"/>
    </row>
    <row r="41" spans="2:14" ht="16" customHeight="1" thickBot="1" x14ac:dyDescent="0.2">
      <c r="B41" s="40"/>
      <c r="C41" s="40"/>
      <c r="D41" s="40"/>
      <c r="E41" s="40"/>
      <c r="F41" s="40"/>
      <c r="G41" s="40"/>
      <c r="H41" s="40"/>
      <c r="I41" s="73" t="s">
        <v>13</v>
      </c>
      <c r="J41" s="74">
        <f>J32+J35+IF(J38="",0,J38)</f>
        <v>1</v>
      </c>
      <c r="K41" s="1"/>
    </row>
    <row r="42" spans="2:14" ht="10" customHeight="1" thickBot="1" x14ac:dyDescent="0.2">
      <c r="B42" s="36"/>
      <c r="C42" s="32"/>
      <c r="D42" s="32"/>
      <c r="E42" s="32"/>
      <c r="F42" s="32"/>
      <c r="G42" s="32"/>
      <c r="H42" s="34"/>
      <c r="I42" s="34"/>
      <c r="J42" s="35"/>
      <c r="K42" s="35"/>
      <c r="L42" s="32"/>
    </row>
    <row r="43" spans="2:14" ht="21" customHeight="1" thickBot="1" x14ac:dyDescent="0.2">
      <c r="B43" s="427" t="s">
        <v>60</v>
      </c>
      <c r="C43" s="428"/>
      <c r="D43" s="428"/>
      <c r="E43" s="428"/>
      <c r="F43" s="428"/>
      <c r="G43" s="428"/>
      <c r="H43" s="429"/>
      <c r="I43" s="32"/>
      <c r="J43" s="32"/>
      <c r="K43" s="32"/>
      <c r="L43" s="32"/>
    </row>
    <row r="44" spans="2:14" ht="43" customHeight="1" thickBot="1" x14ac:dyDescent="0.2">
      <c r="B44" s="6" t="s">
        <v>57</v>
      </c>
      <c r="C44" s="497" t="s">
        <v>6</v>
      </c>
      <c r="D44" s="498"/>
      <c r="E44" s="499"/>
      <c r="F44" s="427" t="s">
        <v>171</v>
      </c>
      <c r="G44" s="428"/>
      <c r="H44" s="429"/>
      <c r="I44" s="32"/>
      <c r="J44" s="32"/>
      <c r="K44" s="32"/>
      <c r="L44" s="32"/>
    </row>
    <row r="45" spans="2:14" ht="16" customHeight="1" x14ac:dyDescent="0.15">
      <c r="B45" s="500"/>
      <c r="C45" s="502"/>
      <c r="D45" s="503"/>
      <c r="E45" s="504"/>
      <c r="F45" s="445"/>
      <c r="G45" s="446"/>
      <c r="H45" s="447"/>
      <c r="I45" s="32"/>
      <c r="J45" s="32"/>
      <c r="K45" s="32"/>
      <c r="L45" s="32"/>
    </row>
    <row r="46" spans="2:14" ht="16" customHeight="1" x14ac:dyDescent="0.15">
      <c r="B46" s="500"/>
      <c r="C46" s="505"/>
      <c r="D46" s="506"/>
      <c r="E46" s="507"/>
      <c r="F46" s="439"/>
      <c r="G46" s="440"/>
      <c r="H46" s="441"/>
      <c r="I46" s="32"/>
      <c r="J46" s="32"/>
      <c r="K46" s="32"/>
      <c r="L46" s="32"/>
    </row>
    <row r="47" spans="2:14" ht="16" customHeight="1" thickBot="1" x14ac:dyDescent="0.2">
      <c r="B47" s="501"/>
      <c r="C47" s="508"/>
      <c r="D47" s="509"/>
      <c r="E47" s="510"/>
      <c r="F47" s="442"/>
      <c r="G47" s="443"/>
      <c r="H47" s="444"/>
      <c r="I47" s="32"/>
      <c r="J47" s="32"/>
      <c r="K47" s="32"/>
      <c r="L47" s="32"/>
    </row>
    <row r="48" spans="2:14" ht="10" customHeight="1" thickBot="1" x14ac:dyDescent="0.2">
      <c r="B48" s="36"/>
      <c r="C48" s="32"/>
      <c r="D48" s="32"/>
      <c r="E48" s="32"/>
      <c r="F48" s="32"/>
      <c r="G48" s="32"/>
      <c r="H48" s="34"/>
      <c r="I48" s="34"/>
      <c r="J48" s="35"/>
      <c r="K48" s="35"/>
      <c r="L48" s="32"/>
    </row>
    <row r="49" spans="1:13" s="18" customFormat="1" ht="20" customHeight="1" thickBot="1" x14ac:dyDescent="0.2">
      <c r="A49" s="40"/>
      <c r="B49" s="40"/>
      <c r="C49" s="40"/>
      <c r="D49" s="40"/>
      <c r="E49" s="40"/>
      <c r="F49" s="40"/>
      <c r="G49" s="40"/>
      <c r="H49" s="40"/>
      <c r="I49" s="40"/>
      <c r="J49" s="32"/>
      <c r="K49" s="43" t="s">
        <v>15</v>
      </c>
      <c r="L49" s="30">
        <f>'General Information'!E11</f>
        <v>0</v>
      </c>
      <c r="M49" s="32"/>
    </row>
    <row r="50" spans="1:13" s="18" customFormat="1" ht="20" customHeight="1" thickBot="1" x14ac:dyDescent="0.2">
      <c r="A50" s="40"/>
      <c r="B50" s="40"/>
      <c r="C50" s="40"/>
      <c r="D50" s="40"/>
      <c r="E50" s="40"/>
      <c r="F50" s="40"/>
      <c r="G50" s="40"/>
      <c r="H50" s="40"/>
      <c r="I50" s="40"/>
      <c r="J50" s="32"/>
      <c r="K50" s="43" t="s">
        <v>17</v>
      </c>
      <c r="L50" s="493"/>
      <c r="M50" s="32"/>
    </row>
    <row r="51" spans="1:13" s="18" customFormat="1" ht="20" customHeight="1" thickBot="1" x14ac:dyDescent="0.2">
      <c r="A51" s="40"/>
      <c r="B51" s="40"/>
      <c r="C51" s="40"/>
      <c r="D51" s="40"/>
      <c r="E51" s="40"/>
      <c r="F51" s="40"/>
      <c r="G51" s="40"/>
      <c r="H51" s="40"/>
      <c r="I51" s="40"/>
      <c r="J51" s="32"/>
      <c r="K51" s="20"/>
      <c r="L51" s="494"/>
      <c r="M51" s="32"/>
    </row>
    <row r="52" spans="1:13" s="18" customFormat="1" ht="18" customHeight="1" thickBot="1" x14ac:dyDescent="0.2">
      <c r="A52" s="40"/>
      <c r="B52" s="495" t="s">
        <v>22</v>
      </c>
      <c r="C52" s="496"/>
      <c r="D52" s="40"/>
      <c r="E52" s="40"/>
      <c r="F52" s="40"/>
      <c r="G52" s="40"/>
      <c r="H52" s="40"/>
      <c r="I52" s="40"/>
      <c r="J52" s="40"/>
      <c r="K52" s="40"/>
      <c r="L52" s="40"/>
      <c r="M52" s="32"/>
    </row>
    <row r="53" spans="1:13" ht="14" customHeight="1" x14ac:dyDescent="0.15">
      <c r="B53" s="373"/>
      <c r="C53" s="374"/>
      <c r="D53" s="374"/>
      <c r="E53" s="374"/>
      <c r="F53" s="374"/>
      <c r="G53" s="374"/>
      <c r="H53" s="374"/>
      <c r="I53" s="374"/>
      <c r="J53" s="374"/>
      <c r="K53" s="374"/>
      <c r="L53" s="375"/>
    </row>
    <row r="54" spans="1:13" ht="14" customHeight="1" x14ac:dyDescent="0.15">
      <c r="B54" s="376"/>
      <c r="C54" s="377"/>
      <c r="D54" s="377"/>
      <c r="E54" s="377"/>
      <c r="F54" s="377"/>
      <c r="G54" s="377"/>
      <c r="H54" s="377"/>
      <c r="I54" s="377"/>
      <c r="J54" s="377"/>
      <c r="K54" s="377"/>
      <c r="L54" s="378"/>
    </row>
    <row r="55" spans="1:13" ht="14" customHeight="1" x14ac:dyDescent="0.15">
      <c r="B55" s="376"/>
      <c r="C55" s="377"/>
      <c r="D55" s="377"/>
      <c r="E55" s="377"/>
      <c r="F55" s="377"/>
      <c r="G55" s="377"/>
      <c r="H55" s="377"/>
      <c r="I55" s="377"/>
      <c r="J55" s="377"/>
      <c r="K55" s="377"/>
      <c r="L55" s="378"/>
    </row>
    <row r="56" spans="1:13" ht="14" customHeight="1" x14ac:dyDescent="0.15">
      <c r="B56" s="376"/>
      <c r="C56" s="377"/>
      <c r="D56" s="377"/>
      <c r="E56" s="377"/>
      <c r="F56" s="377"/>
      <c r="G56" s="377"/>
      <c r="H56" s="377"/>
      <c r="I56" s="377"/>
      <c r="J56" s="377"/>
      <c r="K56" s="377"/>
      <c r="L56" s="378"/>
    </row>
    <row r="57" spans="1:13" ht="14" customHeight="1" x14ac:dyDescent="0.15">
      <c r="B57" s="376"/>
      <c r="C57" s="377"/>
      <c r="D57" s="377"/>
      <c r="E57" s="377"/>
      <c r="F57" s="377"/>
      <c r="G57" s="377"/>
      <c r="H57" s="377"/>
      <c r="I57" s="377"/>
      <c r="J57" s="377"/>
      <c r="K57" s="377"/>
      <c r="L57" s="378"/>
    </row>
    <row r="58" spans="1:13" ht="14" customHeight="1" x14ac:dyDescent="0.15">
      <c r="B58" s="376"/>
      <c r="C58" s="377"/>
      <c r="D58" s="377"/>
      <c r="E58" s="377"/>
      <c r="F58" s="377"/>
      <c r="G58" s="377"/>
      <c r="H58" s="377"/>
      <c r="I58" s="377"/>
      <c r="J58" s="377"/>
      <c r="K58" s="377"/>
      <c r="L58" s="378"/>
    </row>
    <row r="59" spans="1:13" ht="14" customHeight="1" x14ac:dyDescent="0.15">
      <c r="B59" s="376"/>
      <c r="C59" s="377"/>
      <c r="D59" s="377"/>
      <c r="E59" s="377"/>
      <c r="F59" s="377"/>
      <c r="G59" s="377"/>
      <c r="H59" s="377"/>
      <c r="I59" s="377"/>
      <c r="J59" s="377"/>
      <c r="K59" s="377"/>
      <c r="L59" s="378"/>
    </row>
    <row r="60" spans="1:13" ht="14" customHeight="1" thickBot="1" x14ac:dyDescent="0.2">
      <c r="B60" s="379"/>
      <c r="C60" s="380"/>
      <c r="D60" s="380"/>
      <c r="E60" s="380"/>
      <c r="F60" s="380"/>
      <c r="G60" s="380"/>
      <c r="H60" s="380"/>
      <c r="I60" s="380"/>
      <c r="J60" s="380"/>
      <c r="K60" s="380"/>
      <c r="L60" s="381"/>
    </row>
    <row r="61" spans="1:13" s="32" customFormat="1" x14ac:dyDescent="0.15"/>
    <row r="62" spans="1:13" s="32" customFormat="1" ht="13" customHeight="1" x14ac:dyDescent="0.15"/>
  </sheetData>
  <sheetProtection algorithmName="SHA-512" hashValue="LXbcLFGanhN7A6WIcp0j+k8je8ELKceMX3JlPxCUXXIekp/b13f9xf3KEBDAzlrAQDgpW+DglTGt8ZssQvGPiQ==" saltValue="8iEhlt2hKXb1tx+9M2tv/w==" spinCount="100000" sheet="1" objects="1" scenarios="1"/>
  <mergeCells count="65">
    <mergeCell ref="B2:L2"/>
    <mergeCell ref="B3:L3"/>
    <mergeCell ref="B4:L4"/>
    <mergeCell ref="B5:L5"/>
    <mergeCell ref="B38:B40"/>
    <mergeCell ref="C31:E31"/>
    <mergeCell ref="B35:B37"/>
    <mergeCell ref="J35:J37"/>
    <mergeCell ref="K35:K37"/>
    <mergeCell ref="C32:E34"/>
    <mergeCell ref="C35:E37"/>
    <mergeCell ref="C38:E40"/>
    <mergeCell ref="B22:B25"/>
    <mergeCell ref="F22:H22"/>
    <mergeCell ref="L35:L37"/>
    <mergeCell ref="F36:H36"/>
    <mergeCell ref="L50:L51"/>
    <mergeCell ref="B52:C52"/>
    <mergeCell ref="C44:E44"/>
    <mergeCell ref="B45:B47"/>
    <mergeCell ref="F37:H37"/>
    <mergeCell ref="I38:I40"/>
    <mergeCell ref="C45:E47"/>
    <mergeCell ref="F45:H47"/>
    <mergeCell ref="B43:H43"/>
    <mergeCell ref="F35:H35"/>
    <mergeCell ref="L32:L34"/>
    <mergeCell ref="J32:J34"/>
    <mergeCell ref="K32:K34"/>
    <mergeCell ref="I32:I34"/>
    <mergeCell ref="I35:I37"/>
    <mergeCell ref="C23:E25"/>
    <mergeCell ref="I23:I25"/>
    <mergeCell ref="F32:H32"/>
    <mergeCell ref="F33:H33"/>
    <mergeCell ref="F34:H34"/>
    <mergeCell ref="F31:H31"/>
    <mergeCell ref="F23:H25"/>
    <mergeCell ref="B53:L60"/>
    <mergeCell ref="F44:H44"/>
    <mergeCell ref="B14:L14"/>
    <mergeCell ref="B16:L16"/>
    <mergeCell ref="J38:J40"/>
    <mergeCell ref="L38:L40"/>
    <mergeCell ref="F39:H39"/>
    <mergeCell ref="F40:H40"/>
    <mergeCell ref="F38:H38"/>
    <mergeCell ref="K38:K40"/>
    <mergeCell ref="J22:K22"/>
    <mergeCell ref="J23:K25"/>
    <mergeCell ref="C22:E22"/>
    <mergeCell ref="B27:C29"/>
    <mergeCell ref="D27:D28"/>
    <mergeCell ref="B32:B34"/>
    <mergeCell ref="B7:L7"/>
    <mergeCell ref="D18:E19"/>
    <mergeCell ref="D20:E20"/>
    <mergeCell ref="B13:L13"/>
    <mergeCell ref="B8:L8"/>
    <mergeCell ref="B9:L9"/>
    <mergeCell ref="B10:L10"/>
    <mergeCell ref="B11:L11"/>
    <mergeCell ref="B12:L12"/>
    <mergeCell ref="B18:C20"/>
    <mergeCell ref="B15:L15"/>
  </mergeCells>
  <phoneticPr fontId="46" type="noConversion"/>
  <conditionalFormatting sqref="B45:H47">
    <cfRule type="expression" dxfId="67" priority="10">
      <formula>$D$29="Yes"</formula>
    </cfRule>
  </conditionalFormatting>
  <conditionalFormatting sqref="I23:I25 C23 F23">
    <cfRule type="expression" dxfId="66" priority="12">
      <formula>$D$20="Yes"</formula>
    </cfRule>
  </conditionalFormatting>
  <conditionalFormatting sqref="I23:I25">
    <cfRule type="cellIs" dxfId="65" priority="9" operator="equal">
      <formula>"No"</formula>
    </cfRule>
  </conditionalFormatting>
  <conditionalFormatting sqref="J41">
    <cfRule type="cellIs" dxfId="64" priority="7" operator="lessThan">
      <formula>1</formula>
    </cfRule>
    <cfRule type="expression" dxfId="63" priority="1">
      <formula>$D$20="Yes"</formula>
    </cfRule>
    <cfRule type="cellIs" dxfId="62" priority="6" operator="greaterThan">
      <formula>1</formula>
    </cfRule>
  </conditionalFormatting>
  <conditionalFormatting sqref="J32:K37 K38:K40 C32:I32 C33:H34 C35:I35 C36:H37 C38:I38 C39:H40">
    <cfRule type="expression" dxfId="61" priority="8">
      <formula>$D$29="Yes"</formula>
    </cfRule>
  </conditionalFormatting>
  <conditionalFormatting sqref="K32:K40">
    <cfRule type="cellIs" dxfId="60" priority="2" operator="equal">
      <formula>"No"</formula>
    </cfRule>
  </conditionalFormatting>
  <dataValidations count="2">
    <dataValidation type="list" showInputMessage="1" showErrorMessage="1" sqref="B45:B47" xr:uid="{00000000-0002-0000-0100-000000000000}">
      <formula1>$N$34:$N$36</formula1>
    </dataValidation>
    <dataValidation type="decimal" allowBlank="1" showInputMessage="1" showErrorMessage="1" errorTitle="Warning!" error="Ownership between 0% to 100%" sqref="J32:J37" xr:uid="{30BC35B6-34DB-4874-A97C-072EC4AF2153}">
      <formula1>0</formula1>
      <formula2>1</formula2>
    </dataValidation>
  </dataValidations>
  <printOptions horizontalCentered="1" verticalCentered="1"/>
  <pageMargins left="0.2" right="0.2" top="0.2" bottom="0.2" header="0" footer="0"/>
  <pageSetup paperSize="9" scale="48" orientation="landscape" horizontalDpi="4294967292" verticalDpi="429496729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FD33C06-F91C-D241-A39C-32625FFC8FB5}">
          <x14:formula1>
            <xm:f>'General Information'!$N$6:$N$7</xm:f>
          </x14:formula1>
          <xm:sqref>I23:I25 K32:K40 D20:E20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pageSetUpPr fitToPage="1"/>
  </sheetPr>
  <dimension ref="A1:L35"/>
  <sheetViews>
    <sheetView zoomScaleNormal="100" workbookViewId="0">
      <selection activeCell="D12" sqref="D12"/>
    </sheetView>
  </sheetViews>
  <sheetFormatPr baseColWidth="10" defaultColWidth="10.83203125" defaultRowHeight="13" x14ac:dyDescent="0.15"/>
  <cols>
    <col min="1" max="1" width="2.6640625" style="32" customWidth="1"/>
    <col min="2" max="2" width="30.6640625" style="3" customWidth="1"/>
    <col min="3" max="3" width="21.83203125" style="3" hidden="1" customWidth="1"/>
    <col min="4" max="4" width="26.1640625" style="3" customWidth="1"/>
    <col min="5" max="5" width="21.83203125" style="3" hidden="1" customWidth="1"/>
    <col min="6" max="6" width="27.5" style="3" customWidth="1"/>
    <col min="7" max="7" width="21.83203125" style="3" hidden="1" customWidth="1"/>
    <col min="8" max="8" width="26.83203125" style="3" customWidth="1"/>
    <col min="9" max="9" width="2.5" style="3" hidden="1" customWidth="1"/>
    <col min="10" max="10" width="27.83203125" style="3" customWidth="1"/>
    <col min="11" max="11" width="10.83203125" style="32"/>
    <col min="12" max="16384" width="10.83203125" style="3"/>
  </cols>
  <sheetData>
    <row r="1" spans="1:12" s="32" customFormat="1" ht="14" thickBot="1" x14ac:dyDescent="0.2"/>
    <row r="2" spans="1:12" s="7" customFormat="1" ht="28" customHeight="1" thickBot="1" x14ac:dyDescent="0.2">
      <c r="A2" s="49"/>
      <c r="B2" s="511" t="s">
        <v>29</v>
      </c>
      <c r="C2" s="512"/>
      <c r="D2" s="512"/>
      <c r="E2" s="512"/>
      <c r="F2" s="512"/>
      <c r="G2" s="512"/>
      <c r="H2" s="512"/>
      <c r="I2" s="512"/>
      <c r="J2" s="513"/>
      <c r="K2" s="49"/>
    </row>
    <row r="3" spans="1:12" s="15" customFormat="1" ht="28" customHeight="1" thickBot="1" x14ac:dyDescent="0.2">
      <c r="A3" s="50"/>
      <c r="B3" s="514" t="str">
        <f>+'General Information'!B5:K5</f>
        <v>Kempegowda International Airport, Bengaluru</v>
      </c>
      <c r="C3" s="515"/>
      <c r="D3" s="515"/>
      <c r="E3" s="515"/>
      <c r="F3" s="515"/>
      <c r="G3" s="515"/>
      <c r="H3" s="515"/>
      <c r="I3" s="515"/>
      <c r="J3" s="516"/>
      <c r="K3" s="53"/>
      <c r="L3" s="13"/>
    </row>
    <row r="4" spans="1:12" s="16" customFormat="1" ht="28" customHeight="1" thickBot="1" x14ac:dyDescent="0.2">
      <c r="A4" s="51"/>
      <c r="B4" s="568">
        <f>'General Information'!$E7</f>
        <v>0</v>
      </c>
      <c r="C4" s="569"/>
      <c r="D4" s="569"/>
      <c r="E4" s="569"/>
      <c r="F4" s="569"/>
      <c r="G4" s="569"/>
      <c r="H4" s="569"/>
      <c r="I4" s="569"/>
      <c r="J4" s="570"/>
      <c r="K4" s="51"/>
    </row>
    <row r="5" spans="1:12" s="16" customFormat="1" ht="28" customHeight="1" thickBot="1" x14ac:dyDescent="0.2">
      <c r="A5" s="51"/>
      <c r="B5" s="571" t="str">
        <f>'General Information'!B4</f>
        <v>T2-54F :: South Indian Specialty</v>
      </c>
      <c r="C5" s="572"/>
      <c r="D5" s="572"/>
      <c r="E5" s="572"/>
      <c r="F5" s="572"/>
      <c r="G5" s="572"/>
      <c r="H5" s="572"/>
      <c r="I5" s="572"/>
      <c r="J5" s="573"/>
      <c r="K5" s="51"/>
    </row>
    <row r="6" spans="1:12" ht="14" customHeight="1" thickBot="1" x14ac:dyDescent="0.2">
      <c r="B6" s="57"/>
      <c r="C6" s="32"/>
      <c r="D6" s="32"/>
      <c r="E6" s="32"/>
      <c r="F6" s="32"/>
      <c r="G6" s="32"/>
      <c r="H6" s="32"/>
      <c r="I6" s="32"/>
      <c r="J6" s="58"/>
    </row>
    <row r="7" spans="1:12" ht="28" customHeight="1" thickBot="1" x14ac:dyDescent="0.2">
      <c r="B7" s="577" t="s">
        <v>181</v>
      </c>
      <c r="C7" s="578"/>
      <c r="D7" s="578"/>
      <c r="E7" s="578"/>
      <c r="F7" s="578"/>
      <c r="G7" s="578"/>
      <c r="H7" s="578"/>
      <c r="I7" s="578"/>
      <c r="J7" s="579"/>
    </row>
    <row r="8" spans="1:12" ht="14" customHeight="1" thickBot="1" x14ac:dyDescent="0.2">
      <c r="B8" s="32"/>
      <c r="C8" s="32"/>
      <c r="D8" s="32"/>
      <c r="E8" s="32"/>
      <c r="F8" s="32"/>
      <c r="G8" s="32"/>
      <c r="H8" s="32"/>
      <c r="I8" s="32"/>
      <c r="J8" s="32"/>
    </row>
    <row r="9" spans="1:12" ht="79.75" customHeight="1" thickBot="1" x14ac:dyDescent="0.2">
      <c r="B9" s="580" t="s">
        <v>176</v>
      </c>
      <c r="C9" s="542"/>
      <c r="D9" s="542"/>
      <c r="E9" s="542"/>
      <c r="F9" s="542"/>
      <c r="G9" s="542"/>
      <c r="H9" s="542"/>
      <c r="I9" s="542"/>
      <c r="J9" s="543"/>
    </row>
    <row r="10" spans="1:12" s="28" customFormat="1" ht="26" customHeight="1" thickBot="1" x14ac:dyDescent="0.2">
      <c r="A10" s="52"/>
      <c r="B10" s="236"/>
      <c r="C10" s="575">
        <v>2021</v>
      </c>
      <c r="D10" s="576"/>
      <c r="E10" s="575">
        <f>C10+1</f>
        <v>2022</v>
      </c>
      <c r="F10" s="576"/>
      <c r="G10" s="575">
        <f>E10+1</f>
        <v>2023</v>
      </c>
      <c r="H10" s="576"/>
      <c r="I10" s="575" t="s">
        <v>23</v>
      </c>
      <c r="J10" s="576"/>
      <c r="K10" s="52"/>
    </row>
    <row r="11" spans="1:12" s="18" customFormat="1" ht="87" customHeight="1" thickBot="1" x14ac:dyDescent="0.2">
      <c r="A11" s="40"/>
      <c r="B11" s="574" t="s">
        <v>196</v>
      </c>
      <c r="C11" s="229" t="s">
        <v>91</v>
      </c>
      <c r="D11" s="230" t="s">
        <v>59</v>
      </c>
      <c r="E11" s="227" t="str">
        <f>C11</f>
        <v>in India</v>
      </c>
      <c r="F11" s="226" t="s">
        <v>59</v>
      </c>
      <c r="G11" s="227" t="str">
        <f>C11</f>
        <v>in India</v>
      </c>
      <c r="H11" s="226" t="s">
        <v>59</v>
      </c>
      <c r="I11" s="227" t="str">
        <f>C11</f>
        <v>in India</v>
      </c>
      <c r="J11" s="226" t="s">
        <v>59</v>
      </c>
      <c r="K11" s="40"/>
      <c r="L11" s="21"/>
    </row>
    <row r="12" spans="1:12" s="18" customFormat="1" ht="22" customHeight="1" thickBot="1" x14ac:dyDescent="0.2">
      <c r="A12" s="40"/>
      <c r="B12" s="405"/>
      <c r="C12" s="256"/>
      <c r="D12" s="31"/>
      <c r="E12" s="44"/>
      <c r="F12" s="45"/>
      <c r="G12" s="44"/>
      <c r="H12" s="45"/>
      <c r="I12" s="59">
        <f>IF((C12+E12+G12)=0,0,(C12+E12+G12)/(COUNTIF(C12,"&gt;0")+COUNTIF(E12,"&gt;0")+COUNTIF(G12,"&gt;0")))</f>
        <v>0</v>
      </c>
      <c r="J12" s="80">
        <f>IF((D12+F12+H12)=0,0,(D12+F12+H12)/(COUNTIF(D12,"&gt;0")+COUNTIF(F12,"&gt;0")+COUNTIF(H12,"&gt;0")))</f>
        <v>0</v>
      </c>
      <c r="K12" s="40"/>
      <c r="L12" s="21"/>
    </row>
    <row r="13" spans="1:12" s="18" customFormat="1" ht="17" thickBot="1" x14ac:dyDescent="0.2">
      <c r="A13" s="40"/>
      <c r="B13" s="40"/>
      <c r="C13" s="40"/>
      <c r="D13" s="40"/>
      <c r="E13" s="22" t="s">
        <v>24</v>
      </c>
      <c r="F13" s="25" t="s">
        <v>24</v>
      </c>
      <c r="G13" s="22" t="s">
        <v>24</v>
      </c>
      <c r="H13" s="22" t="s">
        <v>24</v>
      </c>
      <c r="I13" s="40"/>
      <c r="J13" s="40"/>
      <c r="K13" s="40"/>
      <c r="L13" s="21"/>
    </row>
    <row r="14" spans="1:12" s="18" customFormat="1" ht="19.5" customHeight="1" thickBot="1" x14ac:dyDescent="0.2">
      <c r="A14" s="40"/>
      <c r="B14" s="40"/>
      <c r="C14" s="40"/>
      <c r="D14" s="40"/>
      <c r="E14" s="23" t="s">
        <v>3</v>
      </c>
      <c r="F14" s="56" t="s">
        <v>46</v>
      </c>
      <c r="G14" s="23" t="s">
        <v>3</v>
      </c>
      <c r="H14" s="56" t="s">
        <v>46</v>
      </c>
      <c r="I14" s="40"/>
      <c r="J14" s="40"/>
      <c r="K14" s="40"/>
      <c r="L14" s="21"/>
    </row>
    <row r="15" spans="1:12" s="18" customFormat="1" ht="21.75" customHeight="1" thickBot="1" x14ac:dyDescent="0.2">
      <c r="A15" s="40"/>
      <c r="B15" s="40"/>
      <c r="C15" s="40"/>
      <c r="D15" s="40"/>
      <c r="E15" s="24" t="e">
        <f>+(E12-C12)/C12</f>
        <v>#DIV/0!</v>
      </c>
      <c r="F15" s="26" t="e">
        <f>+(F12-D12)/D12</f>
        <v>#DIV/0!</v>
      </c>
      <c r="G15" s="24" t="e">
        <f>+(G12-E12)/E12</f>
        <v>#DIV/0!</v>
      </c>
      <c r="H15" s="27" t="e">
        <f>+(H12-F12)/F12</f>
        <v>#DIV/0!</v>
      </c>
      <c r="I15" s="40"/>
      <c r="J15" s="40"/>
      <c r="K15" s="40"/>
    </row>
    <row r="16" spans="1:12" ht="14" customHeight="1" thickBot="1" x14ac:dyDescent="0.2">
      <c r="B16" s="41"/>
      <c r="C16" s="41"/>
      <c r="D16" s="41"/>
      <c r="E16" s="42"/>
      <c r="F16" s="42"/>
      <c r="G16" s="42"/>
      <c r="H16" s="42"/>
      <c r="I16" s="32"/>
      <c r="J16" s="32"/>
    </row>
    <row r="17" spans="2:10" ht="30" hidden="1" customHeight="1" thickBot="1" x14ac:dyDescent="0.2">
      <c r="B17" s="541" t="s">
        <v>165</v>
      </c>
      <c r="C17" s="542"/>
      <c r="D17" s="542"/>
      <c r="E17" s="542"/>
      <c r="F17" s="542"/>
      <c r="G17" s="542"/>
      <c r="H17" s="542"/>
      <c r="I17" s="542"/>
      <c r="J17" s="543"/>
    </row>
    <row r="18" spans="2:10" ht="30" hidden="1" customHeight="1" thickBot="1" x14ac:dyDescent="0.2">
      <c r="B18" s="541" t="str">
        <f>_xlfn.CONCAT("TENDERED CATEGORY: ",IF('General Information'!E9="","""",VLOOKUP('General Information'!E9,'Input Sheet'!D4:T5,4,0)))</f>
        <v>TENDERED CATEGORY: F&amp;B</v>
      </c>
      <c r="C18" s="542"/>
      <c r="D18" s="542"/>
      <c r="E18" s="542"/>
      <c r="F18" s="542"/>
      <c r="G18" s="542"/>
      <c r="H18" s="542"/>
      <c r="I18" s="542"/>
      <c r="J18" s="543"/>
    </row>
    <row r="19" spans="2:10" ht="48" hidden="1" customHeight="1" thickBot="1" x14ac:dyDescent="0.2">
      <c r="B19" s="547" t="s">
        <v>31</v>
      </c>
      <c r="C19" s="553" t="s">
        <v>168</v>
      </c>
      <c r="D19" s="554"/>
      <c r="E19" s="550" t="s">
        <v>103</v>
      </c>
      <c r="F19" s="561"/>
      <c r="G19" s="427" t="s">
        <v>62</v>
      </c>
      <c r="H19" s="429"/>
      <c r="I19" s="427" t="s">
        <v>63</v>
      </c>
      <c r="J19" s="429"/>
    </row>
    <row r="20" spans="2:10" ht="31.75" hidden="1" customHeight="1" thickBot="1" x14ac:dyDescent="0.2">
      <c r="B20" s="548"/>
      <c r="C20" s="555"/>
      <c r="D20" s="556"/>
      <c r="E20" s="562" t="s">
        <v>88</v>
      </c>
      <c r="F20" s="563"/>
      <c r="G20" s="250" t="s">
        <v>7</v>
      </c>
      <c r="H20" s="55" t="s">
        <v>104</v>
      </c>
      <c r="I20" s="54" t="s">
        <v>48</v>
      </c>
      <c r="J20" s="60" t="s">
        <v>49</v>
      </c>
    </row>
    <row r="21" spans="2:10" ht="22" hidden="1" customHeight="1" thickBot="1" x14ac:dyDescent="0.2">
      <c r="B21" s="548"/>
      <c r="C21" s="550" t="s">
        <v>47</v>
      </c>
      <c r="D21" s="551"/>
      <c r="E21" s="564">
        <f>H12</f>
        <v>0</v>
      </c>
      <c r="F21" s="565"/>
      <c r="G21" s="256"/>
      <c r="H21" s="256"/>
      <c r="I21" s="256"/>
      <c r="J21" s="254"/>
    </row>
    <row r="22" spans="2:10" ht="22" hidden="1" customHeight="1" thickBot="1" x14ac:dyDescent="0.2">
      <c r="B22" s="549"/>
      <c r="C22" s="405" t="s">
        <v>21</v>
      </c>
      <c r="D22" s="552"/>
      <c r="E22" s="566" t="e">
        <f>E21/E21</f>
        <v>#DIV/0!</v>
      </c>
      <c r="F22" s="567"/>
      <c r="G22" s="251" t="e">
        <f>G21/$E$21</f>
        <v>#DIV/0!</v>
      </c>
      <c r="H22" s="251" t="e">
        <f t="shared" ref="H22:J22" si="0">H21/$E$21</f>
        <v>#DIV/0!</v>
      </c>
      <c r="I22" s="251" t="e">
        <f t="shared" si="0"/>
        <v>#DIV/0!</v>
      </c>
      <c r="J22" s="61" t="e">
        <f t="shared" si="0"/>
        <v>#DIV/0!</v>
      </c>
    </row>
    <row r="23" spans="2:10" ht="20" customHeight="1" thickBot="1" x14ac:dyDescent="0.2">
      <c r="B23" s="41"/>
      <c r="C23" s="41"/>
      <c r="D23" s="41"/>
      <c r="E23" s="40"/>
      <c r="F23" s="40"/>
      <c r="G23" s="40"/>
      <c r="H23" s="62" t="s">
        <v>15</v>
      </c>
      <c r="I23" s="545">
        <f>+'General Information'!E11</f>
        <v>0</v>
      </c>
      <c r="J23" s="546"/>
    </row>
    <row r="24" spans="2:10" ht="20" customHeight="1" thickBot="1" x14ac:dyDescent="0.2">
      <c r="B24" s="41"/>
      <c r="C24" s="41"/>
      <c r="D24" s="41"/>
      <c r="E24" s="40"/>
      <c r="F24" s="40"/>
      <c r="G24" s="40"/>
      <c r="H24" s="62" t="s">
        <v>16</v>
      </c>
      <c r="I24" s="557"/>
      <c r="J24" s="558"/>
    </row>
    <row r="25" spans="2:10" ht="30" customHeight="1" thickBot="1" x14ac:dyDescent="0.2">
      <c r="B25" s="41"/>
      <c r="C25" s="41"/>
      <c r="D25" s="41"/>
      <c r="E25" s="40"/>
      <c r="F25" s="40"/>
      <c r="G25" s="40"/>
      <c r="H25" s="235"/>
      <c r="I25" s="559"/>
      <c r="J25" s="560"/>
    </row>
    <row r="26" spans="2:10" ht="21" customHeight="1" thickBot="1" x14ac:dyDescent="0.2">
      <c r="B26" s="29" t="s">
        <v>22</v>
      </c>
      <c r="C26" s="32"/>
      <c r="D26" s="32"/>
      <c r="E26" s="32"/>
      <c r="F26" s="41"/>
      <c r="G26" s="41"/>
      <c r="H26" s="41"/>
      <c r="I26" s="32"/>
      <c r="J26" s="32"/>
    </row>
    <row r="27" spans="2:10" ht="14" customHeight="1" x14ac:dyDescent="0.15">
      <c r="B27" s="544"/>
      <c r="C27" s="374"/>
      <c r="D27" s="374"/>
      <c r="E27" s="374"/>
      <c r="F27" s="374"/>
      <c r="G27" s="374"/>
      <c r="H27" s="374"/>
      <c r="I27" s="374"/>
      <c r="J27" s="375"/>
    </row>
    <row r="28" spans="2:10" ht="14" customHeight="1" x14ac:dyDescent="0.15">
      <c r="B28" s="376"/>
      <c r="C28" s="377"/>
      <c r="D28" s="377"/>
      <c r="E28" s="377"/>
      <c r="F28" s="377"/>
      <c r="G28" s="377"/>
      <c r="H28" s="377"/>
      <c r="I28" s="377"/>
      <c r="J28" s="378"/>
    </row>
    <row r="29" spans="2:10" ht="14" customHeight="1" x14ac:dyDescent="0.15">
      <c r="B29" s="376"/>
      <c r="C29" s="377"/>
      <c r="D29" s="377"/>
      <c r="E29" s="377"/>
      <c r="F29" s="377"/>
      <c r="G29" s="377"/>
      <c r="H29" s="377"/>
      <c r="I29" s="377"/>
      <c r="J29" s="378"/>
    </row>
    <row r="30" spans="2:10" ht="14" customHeight="1" x14ac:dyDescent="0.15">
      <c r="B30" s="376"/>
      <c r="C30" s="377"/>
      <c r="D30" s="377"/>
      <c r="E30" s="377"/>
      <c r="F30" s="377"/>
      <c r="G30" s="377"/>
      <c r="H30" s="377"/>
      <c r="I30" s="377"/>
      <c r="J30" s="378"/>
    </row>
    <row r="31" spans="2:10" ht="14" customHeight="1" x14ac:dyDescent="0.15">
      <c r="B31" s="376"/>
      <c r="C31" s="377"/>
      <c r="D31" s="377"/>
      <c r="E31" s="377"/>
      <c r="F31" s="377"/>
      <c r="G31" s="377"/>
      <c r="H31" s="377"/>
      <c r="I31" s="377"/>
      <c r="J31" s="378"/>
    </row>
    <row r="32" spans="2:10" ht="14" customHeight="1" x14ac:dyDescent="0.15">
      <c r="B32" s="376"/>
      <c r="C32" s="377"/>
      <c r="D32" s="377"/>
      <c r="E32" s="377"/>
      <c r="F32" s="377"/>
      <c r="G32" s="377"/>
      <c r="H32" s="377"/>
      <c r="I32" s="377"/>
      <c r="J32" s="378"/>
    </row>
    <row r="33" spans="2:10" ht="14" customHeight="1" thickBot="1" x14ac:dyDescent="0.2">
      <c r="B33" s="379"/>
      <c r="C33" s="380"/>
      <c r="D33" s="380"/>
      <c r="E33" s="380"/>
      <c r="F33" s="380"/>
      <c r="G33" s="380"/>
      <c r="H33" s="380"/>
      <c r="I33" s="380"/>
      <c r="J33" s="381"/>
    </row>
    <row r="34" spans="2:10" s="32" customFormat="1" x14ac:dyDescent="0.15"/>
    <row r="35" spans="2:10" s="32" customFormat="1" x14ac:dyDescent="0.15"/>
  </sheetData>
  <sheetProtection algorithmName="SHA-512" hashValue="uFENDYUrzY+hf4ZKMpRqcqdDdDOtCj7ZRqNQl4V1poSlu1DPB+8nruvOiRqPlTKONad3uWeno4Zkl/D32kiY/A==" saltValue="acLiF+NaBU30aWQca7AIqA==" spinCount="100000" sheet="1" objects="1" scenarios="1"/>
  <customSheetViews>
    <customSheetView guid="{05FF1955-4320-4A61-BCC1-D0F92B9F4BA7}" scale="90">
      <selection activeCell="A17" sqref="A17"/>
      <pageMargins left="0.7" right="0.7" top="0.75" bottom="0.75" header="0.3" footer="0.3"/>
    </customSheetView>
  </customSheetViews>
  <mergeCells count="26">
    <mergeCell ref="B2:J2"/>
    <mergeCell ref="B4:J4"/>
    <mergeCell ref="B5:J5"/>
    <mergeCell ref="B11:B12"/>
    <mergeCell ref="I10:J10"/>
    <mergeCell ref="C10:D10"/>
    <mergeCell ref="E10:F10"/>
    <mergeCell ref="G10:H10"/>
    <mergeCell ref="B3:J3"/>
    <mergeCell ref="B7:J7"/>
    <mergeCell ref="B9:J9"/>
    <mergeCell ref="B17:J17"/>
    <mergeCell ref="B27:J33"/>
    <mergeCell ref="I23:J23"/>
    <mergeCell ref="B19:B22"/>
    <mergeCell ref="C21:D21"/>
    <mergeCell ref="C22:D22"/>
    <mergeCell ref="C19:D20"/>
    <mergeCell ref="I24:J25"/>
    <mergeCell ref="I19:J19"/>
    <mergeCell ref="G19:H19"/>
    <mergeCell ref="E19:F19"/>
    <mergeCell ref="E20:F20"/>
    <mergeCell ref="E21:F21"/>
    <mergeCell ref="E22:F22"/>
    <mergeCell ref="B18:J18"/>
  </mergeCells>
  <phoneticPr fontId="46" type="noConversion"/>
  <printOptions horizontalCentered="1" verticalCentered="1"/>
  <pageMargins left="0.2" right="0.2" top="0.2" bottom="0.2" header="0" footer="0"/>
  <pageSetup paperSize="9" scale="52" orientation="landscape" horizontalDpi="4294967292" verticalDpi="429496729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8B840-4220-4263-B7A9-C5CC078E9F5C}">
  <sheetPr>
    <pageSetUpPr fitToPage="1"/>
  </sheetPr>
  <dimension ref="A1:M57"/>
  <sheetViews>
    <sheetView topLeftCell="A13" zoomScaleNormal="100" workbookViewId="0">
      <selection activeCell="D22" sqref="D22"/>
    </sheetView>
  </sheetViews>
  <sheetFormatPr baseColWidth="10" defaultColWidth="22" defaultRowHeight="13" x14ac:dyDescent="0.15"/>
  <cols>
    <col min="1" max="1" width="4.33203125" style="32" customWidth="1"/>
    <col min="2" max="2" width="30.5" style="3" customWidth="1"/>
    <col min="3" max="3" width="53.6640625" style="3" customWidth="1"/>
    <col min="4" max="4" width="22.5" style="3" customWidth="1"/>
    <col min="5" max="6" width="20.5" style="3" customWidth="1"/>
    <col min="7" max="7" width="41.5" style="32" customWidth="1"/>
    <col min="8" max="8" width="12.1640625" style="3" hidden="1" customWidth="1"/>
    <col min="9" max="9" width="22" style="32"/>
    <col min="10" max="10" width="22" style="3" hidden="1" customWidth="1"/>
    <col min="11" max="11" width="0" style="3" hidden="1" customWidth="1"/>
    <col min="12" max="16384" width="22" style="3"/>
  </cols>
  <sheetData>
    <row r="1" spans="1:13" s="32" customFormat="1" ht="14" thickBot="1" x14ac:dyDescent="0.2"/>
    <row r="2" spans="1:13" ht="28" customHeight="1" thickBot="1" x14ac:dyDescent="0.2">
      <c r="B2" s="511" t="s">
        <v>106</v>
      </c>
      <c r="C2" s="512"/>
      <c r="D2" s="512"/>
      <c r="E2" s="512"/>
      <c r="F2" s="512"/>
      <c r="G2" s="513"/>
    </row>
    <row r="3" spans="1:13" s="301" customFormat="1" ht="28" customHeight="1" thickBot="1" x14ac:dyDescent="0.2">
      <c r="A3" s="300"/>
      <c r="B3" s="581" t="str">
        <f>'General Information'!B5</f>
        <v>Kempegowda International Airport, Bengaluru</v>
      </c>
      <c r="C3" s="582"/>
      <c r="D3" s="582"/>
      <c r="E3" s="582"/>
      <c r="F3" s="582"/>
      <c r="G3" s="583"/>
      <c r="I3" s="300"/>
    </row>
    <row r="4" spans="1:13" s="301" customFormat="1" ht="28" customHeight="1" thickBot="1" x14ac:dyDescent="0.2">
      <c r="A4" s="300"/>
      <c r="B4" s="584">
        <f>'General Information'!E7</f>
        <v>0</v>
      </c>
      <c r="C4" s="585"/>
      <c r="D4" s="585"/>
      <c r="E4" s="585"/>
      <c r="F4" s="585"/>
      <c r="G4" s="586"/>
      <c r="I4" s="300"/>
    </row>
    <row r="5" spans="1:13" s="301" customFormat="1" ht="28" customHeight="1" thickBot="1" x14ac:dyDescent="0.2">
      <c r="A5" s="300"/>
      <c r="B5" s="520" t="str">
        <f>'General Information'!B4</f>
        <v>T2-54F :: South Indian Specialty</v>
      </c>
      <c r="C5" s="521"/>
      <c r="D5" s="521"/>
      <c r="E5" s="521"/>
      <c r="F5" s="521"/>
      <c r="G5" s="522"/>
      <c r="I5" s="300"/>
    </row>
    <row r="6" spans="1:13" ht="17" thickBot="1" x14ac:dyDescent="0.2">
      <c r="B6" s="32"/>
      <c r="C6" s="32"/>
      <c r="D6" s="32"/>
      <c r="E6" s="32"/>
      <c r="F6" s="75"/>
    </row>
    <row r="7" spans="1:13" s="18" customFormat="1" ht="30" customHeight="1" thickBot="1" x14ac:dyDescent="0.2">
      <c r="A7" s="40"/>
      <c r="B7" s="590" t="s">
        <v>66</v>
      </c>
      <c r="C7" s="591"/>
      <c r="D7" s="302" t="s">
        <v>64</v>
      </c>
      <c r="E7" s="302" t="s">
        <v>65</v>
      </c>
      <c r="F7" s="75"/>
      <c r="G7" s="40"/>
      <c r="I7" s="40"/>
    </row>
    <row r="8" spans="1:13" s="18" customFormat="1" ht="25" customHeight="1" thickBot="1" x14ac:dyDescent="0.2">
      <c r="A8" s="40"/>
      <c r="B8" s="592"/>
      <c r="C8" s="593"/>
      <c r="D8" s="252">
        <f>E45+F45+1</f>
        <v>1</v>
      </c>
      <c r="E8" s="47">
        <v>3</v>
      </c>
      <c r="F8" s="75"/>
      <c r="G8" s="40"/>
      <c r="I8" s="40"/>
    </row>
    <row r="9" spans="1:13" s="18" customFormat="1" ht="14" customHeight="1" thickBot="1" x14ac:dyDescent="0.2">
      <c r="A9" s="40"/>
      <c r="B9" s="303"/>
      <c r="C9" s="303"/>
      <c r="D9" s="75"/>
      <c r="E9" s="75"/>
      <c r="F9" s="75"/>
      <c r="G9" s="40"/>
      <c r="I9" s="40"/>
    </row>
    <row r="10" spans="1:13" s="18" customFormat="1" ht="30" customHeight="1" x14ac:dyDescent="0.15">
      <c r="A10" s="40"/>
      <c r="B10" s="304" t="s">
        <v>120</v>
      </c>
      <c r="C10" s="305" t="s">
        <v>111</v>
      </c>
      <c r="D10" s="257" t="s">
        <v>179</v>
      </c>
      <c r="E10" s="75"/>
      <c r="F10" s="75"/>
      <c r="G10" s="40"/>
      <c r="I10" s="40"/>
    </row>
    <row r="11" spans="1:13" s="18" customFormat="1" ht="20" customHeight="1" x14ac:dyDescent="0.15">
      <c r="A11" s="40"/>
      <c r="B11" s="306" t="str">
        <f>_xlfn.CONCAT("Single Entity", " / ", '1 - Bidder Info'!B32)</f>
        <v>Single Entity / Entity n°1</v>
      </c>
      <c r="C11" s="307">
        <f>IF('1 - Bidder Info'!D20="Yes",'1 - Bidder Info'!C23,'1 - Bidder Info'!C32)</f>
        <v>0</v>
      </c>
      <c r="D11" s="77">
        <f>IF('1 - Bidder Info'!D20="Yes",100%,'1 - Bidder Info'!J32)</f>
        <v>0</v>
      </c>
      <c r="E11" s="79"/>
      <c r="F11" s="79"/>
      <c r="G11" s="40"/>
      <c r="I11" s="40"/>
      <c r="J11" s="18" t="str">
        <f>IF(D11="","",IF(D11&lt;40%,"",C11))</f>
        <v/>
      </c>
      <c r="M11" s="18" t="str">
        <f>IF(H11="","",IF(H11&lt;40%,"",C11))</f>
        <v/>
      </c>
    </row>
    <row r="12" spans="1:13" s="18" customFormat="1" ht="20" customHeight="1" x14ac:dyDescent="0.15">
      <c r="A12" s="40"/>
      <c r="B12" s="308" t="str">
        <f>'1 - Bidder Info'!B35</f>
        <v>Entity n°2</v>
      </c>
      <c r="C12" s="307" t="str">
        <f>IF('1 - Bidder Info'!C35="","",'1 - Bidder Info'!C35)</f>
        <v/>
      </c>
      <c r="D12" s="77">
        <f>IF('1 - Bidder Info'!D20="Yes",0%,'1 - Bidder Info'!J35)</f>
        <v>0</v>
      </c>
      <c r="E12" s="79"/>
      <c r="F12" s="79"/>
      <c r="G12" s="40"/>
      <c r="I12" s="40"/>
      <c r="J12" s="18" t="str">
        <f t="shared" ref="J12:J13" si="0">IF(D12="","",IF(D12&lt;40%,"",C12))</f>
        <v/>
      </c>
    </row>
    <row r="13" spans="1:13" s="18" customFormat="1" ht="20" customHeight="1" thickBot="1" x14ac:dyDescent="0.2">
      <c r="A13" s="40"/>
      <c r="B13" s="309" t="str">
        <f>'1 - Bidder Info'!B38</f>
        <v>Entity n°3</v>
      </c>
      <c r="C13" s="310" t="str">
        <f>IF('1 - Bidder Info'!C38="","",'1 - Bidder Info'!C38)</f>
        <v/>
      </c>
      <c r="D13" s="78">
        <f>IF('1 - Bidder Info'!D20="Yes",0%,'1 - Bidder Info'!J38)</f>
        <v>1</v>
      </c>
      <c r="E13" s="79"/>
      <c r="F13" s="79"/>
      <c r="G13" s="40"/>
      <c r="I13" s="40"/>
      <c r="J13" s="18" t="str">
        <f t="shared" si="0"/>
        <v/>
      </c>
      <c r="K13" s="18" t="s">
        <v>0</v>
      </c>
    </row>
    <row r="14" spans="1:13" s="18" customFormat="1" ht="20" customHeight="1" thickBot="1" x14ac:dyDescent="0.2">
      <c r="A14" s="40"/>
      <c r="B14" s="311"/>
      <c r="C14" s="312"/>
      <c r="D14" s="76">
        <f>IF(D11="",0,D11)+IF(D12="",0,D12)+IF(D13="",0,D13)</f>
        <v>1</v>
      </c>
      <c r="E14" s="40"/>
      <c r="F14" s="40"/>
      <c r="G14" s="40"/>
      <c r="I14" s="40"/>
      <c r="K14" s="18" t="s">
        <v>18</v>
      </c>
    </row>
    <row r="15" spans="1:13" s="18" customFormat="1" ht="14" customHeight="1" thickBot="1" x14ac:dyDescent="0.2">
      <c r="A15" s="40"/>
      <c r="B15" s="303"/>
      <c r="C15" s="303"/>
      <c r="D15" s="75"/>
      <c r="E15" s="75"/>
      <c r="F15" s="75"/>
      <c r="G15" s="40"/>
      <c r="I15" s="40"/>
    </row>
    <row r="16" spans="1:13" s="18" customFormat="1" ht="47" customHeight="1" thickBot="1" x14ac:dyDescent="0.2">
      <c r="A16" s="40"/>
      <c r="B16" s="587" t="s">
        <v>178</v>
      </c>
      <c r="C16" s="588"/>
      <c r="D16" s="588"/>
      <c r="E16" s="588"/>
      <c r="F16" s="588"/>
      <c r="G16" s="589"/>
      <c r="I16" s="40"/>
    </row>
    <row r="17" spans="1:9" s="18" customFormat="1" ht="14" customHeight="1" thickBot="1" x14ac:dyDescent="0.2">
      <c r="A17" s="40"/>
      <c r="B17" s="303"/>
      <c r="C17" s="303"/>
      <c r="D17" s="75"/>
      <c r="E17" s="75"/>
      <c r="F17" s="75"/>
      <c r="G17" s="40"/>
      <c r="I17" s="40"/>
    </row>
    <row r="18" spans="1:9" s="18" customFormat="1" ht="93" customHeight="1" thickBot="1" x14ac:dyDescent="0.2">
      <c r="A18" s="40"/>
      <c r="B18" s="464" t="s">
        <v>94</v>
      </c>
      <c r="C18" s="594" t="s">
        <v>203</v>
      </c>
      <c r="D18" s="313" t="s">
        <v>74</v>
      </c>
      <c r="E18" s="313" t="s">
        <v>43</v>
      </c>
      <c r="F18" s="550" t="s">
        <v>115</v>
      </c>
      <c r="G18" s="561"/>
      <c r="H18" s="40"/>
      <c r="I18" s="40"/>
    </row>
    <row r="19" spans="1:9" s="18" customFormat="1" ht="33" customHeight="1" thickBot="1" x14ac:dyDescent="0.2">
      <c r="A19" s="40"/>
      <c r="B19" s="466"/>
      <c r="C19" s="595"/>
      <c r="D19" s="326"/>
      <c r="E19" s="47">
        <f>IF('General Information'!E9="","",VLOOKUP('General Information'!E9,'Input Sheet'!D4:T5,12,0))</f>
        <v>1</v>
      </c>
      <c r="F19" s="599"/>
      <c r="G19" s="600"/>
      <c r="H19" s="40"/>
      <c r="I19" s="40"/>
    </row>
    <row r="20" spans="1:9" s="18" customFormat="1" ht="14" customHeight="1" thickBot="1" x14ac:dyDescent="0.2">
      <c r="A20" s="40"/>
      <c r="B20" s="314"/>
      <c r="C20" s="40"/>
      <c r="D20" s="40"/>
      <c r="E20" s="40"/>
      <c r="F20" s="40"/>
      <c r="G20" s="40"/>
      <c r="H20" s="40"/>
      <c r="I20" s="40"/>
    </row>
    <row r="21" spans="1:9" s="18" customFormat="1" ht="93" customHeight="1" thickBot="1" x14ac:dyDescent="0.2">
      <c r="A21" s="40"/>
      <c r="B21" s="547" t="s">
        <v>191</v>
      </c>
      <c r="C21" s="594" t="s">
        <v>204</v>
      </c>
      <c r="D21" s="313" t="s">
        <v>166</v>
      </c>
      <c r="E21" s="313" t="s">
        <v>43</v>
      </c>
      <c r="F21" s="550" t="s">
        <v>115</v>
      </c>
      <c r="G21" s="561"/>
      <c r="H21" s="40"/>
      <c r="I21" s="40"/>
    </row>
    <row r="22" spans="1:9" s="18" customFormat="1" ht="33" customHeight="1" thickBot="1" x14ac:dyDescent="0.2">
      <c r="A22" s="40"/>
      <c r="B22" s="549"/>
      <c r="C22" s="595"/>
      <c r="D22" s="326"/>
      <c r="E22" s="47">
        <f>IF('General Information'!E9="","",VLOOKUP('General Information'!E9,'Input Sheet'!D4:T5,13,0))</f>
        <v>1</v>
      </c>
      <c r="F22" s="599"/>
      <c r="G22" s="600"/>
      <c r="H22" s="40"/>
      <c r="I22" s="40"/>
    </row>
    <row r="23" spans="1:9" s="18" customFormat="1" ht="14" customHeight="1" thickBot="1" x14ac:dyDescent="0.2">
      <c r="A23" s="40"/>
      <c r="B23" s="314"/>
      <c r="C23" s="40"/>
      <c r="D23" s="40"/>
      <c r="E23" s="40"/>
      <c r="F23" s="40"/>
      <c r="G23" s="40"/>
      <c r="H23" s="40"/>
      <c r="I23" s="40"/>
    </row>
    <row r="24" spans="1:9" s="18" customFormat="1" ht="88" customHeight="1" thickBot="1" x14ac:dyDescent="0.2">
      <c r="A24" s="40"/>
      <c r="B24" s="464" t="s">
        <v>92</v>
      </c>
      <c r="C24" s="594" t="s">
        <v>117</v>
      </c>
      <c r="D24" s="315" t="s">
        <v>194</v>
      </c>
      <c r="E24" s="313" t="s">
        <v>43</v>
      </c>
      <c r="F24" s="550" t="s">
        <v>116</v>
      </c>
      <c r="G24" s="561"/>
      <c r="H24" s="40"/>
      <c r="I24" s="40"/>
    </row>
    <row r="25" spans="1:9" s="18" customFormat="1" ht="37" customHeight="1" thickBot="1" x14ac:dyDescent="0.2">
      <c r="A25" s="40"/>
      <c r="B25" s="466"/>
      <c r="C25" s="596"/>
      <c r="D25" s="31"/>
      <c r="E25" s="48">
        <f>IF('General Information'!E9="","",VLOOKUP('General Information'!E9,'Input Sheet'!D4:T5,14,0))</f>
        <v>10000000</v>
      </c>
      <c r="F25" s="599"/>
      <c r="G25" s="600"/>
      <c r="H25" s="40"/>
      <c r="I25" s="40"/>
    </row>
    <row r="26" spans="1:9" s="18" customFormat="1" ht="14" customHeight="1" thickBot="1" x14ac:dyDescent="0.2">
      <c r="A26" s="40"/>
      <c r="B26" s="303"/>
      <c r="C26" s="303"/>
      <c r="D26" s="75"/>
      <c r="E26" s="75"/>
      <c r="F26" s="75"/>
      <c r="G26" s="40"/>
      <c r="I26" s="40"/>
    </row>
    <row r="27" spans="1:9" s="18" customFormat="1" ht="14" hidden="1" customHeight="1" thickBot="1" x14ac:dyDescent="0.2">
      <c r="A27" s="40"/>
      <c r="B27" s="316"/>
      <c r="C27" s="317"/>
      <c r="D27" s="318"/>
      <c r="E27" s="318"/>
      <c r="F27" s="318"/>
      <c r="G27" s="319"/>
      <c r="I27" s="40"/>
    </row>
    <row r="28" spans="1:9" s="18" customFormat="1" ht="93" hidden="1" customHeight="1" thickBot="1" x14ac:dyDescent="0.2">
      <c r="A28" s="40"/>
      <c r="B28" s="464" t="s">
        <v>94</v>
      </c>
      <c r="C28" s="594" t="str">
        <f>_xlfn.CONCAT("Minimum years of experience of direct operation of ",'General Information'!G3:H3," outlets at Airports/ Cruises/ Metro Rail Stations/ Railways Stations/ Shopping Malls/ Hotels etc. the Bidder must have as on 31st August 2021.")</f>
        <v>Minimum years of experience of direct operation of F&amp;B outlets at Airports/ Cruises/ Metro Rail Stations/ Railways Stations/ Shopping Malls/ Hotels etc. the Bidder must have as on 31st August 2021.</v>
      </c>
      <c r="D28" s="313" t="s">
        <v>74</v>
      </c>
      <c r="E28" s="313" t="s">
        <v>43</v>
      </c>
      <c r="F28" s="313"/>
      <c r="G28" s="62" t="s">
        <v>115</v>
      </c>
      <c r="H28" s="18" t="s">
        <v>0</v>
      </c>
      <c r="I28" s="40"/>
    </row>
    <row r="29" spans="1:9" s="18" customFormat="1" ht="33" hidden="1" customHeight="1" thickBot="1" x14ac:dyDescent="0.2">
      <c r="A29" s="40"/>
      <c r="B29" s="466"/>
      <c r="C29" s="595"/>
      <c r="D29" s="253"/>
      <c r="E29" s="47">
        <f>IF('General Information'!E9="","",VLOOKUP('General Information'!E9,'Input Sheet'!D4:T5,12,0))</f>
        <v>1</v>
      </c>
      <c r="F29" s="47"/>
      <c r="G29" s="252"/>
      <c r="H29" s="18" t="s">
        <v>18</v>
      </c>
      <c r="I29" s="40"/>
    </row>
    <row r="30" spans="1:9" s="18" customFormat="1" ht="14" hidden="1" customHeight="1" thickBot="1" x14ac:dyDescent="0.2">
      <c r="A30" s="40"/>
      <c r="B30" s="314"/>
      <c r="C30" s="40"/>
      <c r="D30" s="40"/>
      <c r="E30" s="40"/>
      <c r="F30" s="40"/>
      <c r="G30" s="320"/>
      <c r="I30" s="40"/>
    </row>
    <row r="31" spans="1:9" s="18" customFormat="1" ht="93" hidden="1" customHeight="1" thickBot="1" x14ac:dyDescent="0.2">
      <c r="A31" s="40"/>
      <c r="B31" s="547" t="str">
        <f>_xlfn.CONCAT("Number of ", 'General Information'!G3:H3, " Outlets")</f>
        <v>Number of F&amp;B Outlets</v>
      </c>
      <c r="C31" s="594" t="str">
        <f>_xlfn.CONCAT("Minimum of operational ",'General Information'!G3:H3," outlets at Airports/ Cruises/ Metro Rail Stations/ Railways Stations/ Shopping Malls/ Hotels etc. the Bidder must have.")</f>
        <v>Minimum of operational F&amp;B outlets at Airports/ Cruises/ Metro Rail Stations/ Railways Stations/ Shopping Malls/ Hotels etc. the Bidder must have.</v>
      </c>
      <c r="D31" s="313" t="s">
        <v>166</v>
      </c>
      <c r="E31" s="313" t="s">
        <v>43</v>
      </c>
      <c r="F31" s="313"/>
      <c r="G31" s="62" t="s">
        <v>115</v>
      </c>
      <c r="H31" s="18" t="s">
        <v>0</v>
      </c>
      <c r="I31" s="40"/>
    </row>
    <row r="32" spans="1:9" s="18" customFormat="1" ht="33" hidden="1" customHeight="1" thickBot="1" x14ac:dyDescent="0.2">
      <c r="A32" s="40"/>
      <c r="B32" s="549"/>
      <c r="C32" s="595"/>
      <c r="D32" s="253"/>
      <c r="E32" s="47">
        <f>IF('General Information'!E9="","",VLOOKUP('General Information'!E9,'Input Sheet'!D4:T5,13,0))</f>
        <v>1</v>
      </c>
      <c r="F32" s="47"/>
      <c r="G32" s="252"/>
      <c r="H32" s="18" t="s">
        <v>18</v>
      </c>
      <c r="I32" s="40"/>
    </row>
    <row r="33" spans="1:9" s="18" customFormat="1" ht="14" hidden="1" customHeight="1" thickBot="1" x14ac:dyDescent="0.2">
      <c r="A33" s="40"/>
      <c r="B33" s="314"/>
      <c r="C33" s="40"/>
      <c r="D33" s="40"/>
      <c r="E33" s="40"/>
      <c r="F33" s="40"/>
      <c r="G33" s="320"/>
      <c r="I33" s="40"/>
    </row>
    <row r="34" spans="1:9" s="18" customFormat="1" ht="93" customHeight="1" thickBot="1" x14ac:dyDescent="0.2">
      <c r="A34" s="40"/>
      <c r="B34" s="464" t="s">
        <v>172</v>
      </c>
      <c r="C34" s="594" t="s">
        <v>173</v>
      </c>
      <c r="D34" s="321" t="s">
        <v>180</v>
      </c>
      <c r="E34" s="313" t="s">
        <v>174</v>
      </c>
      <c r="F34" s="313" t="s">
        <v>177</v>
      </c>
      <c r="G34" s="62" t="s">
        <v>175</v>
      </c>
      <c r="I34" s="40"/>
    </row>
    <row r="35" spans="1:9" s="18" customFormat="1" ht="37" customHeight="1" thickBot="1" x14ac:dyDescent="0.2">
      <c r="A35" s="40"/>
      <c r="B35" s="466"/>
      <c r="C35" s="596"/>
      <c r="D35" s="31"/>
      <c r="E35" s="228" t="str">
        <f>IF(D35="Yes", "Letter is Not Required", "Letter is required")</f>
        <v>Letter is required</v>
      </c>
      <c r="F35" s="255"/>
      <c r="G35" s="215"/>
      <c r="I35" s="40"/>
    </row>
    <row r="36" spans="1:9" s="18" customFormat="1" ht="14" customHeight="1" thickBot="1" x14ac:dyDescent="0.2">
      <c r="A36" s="40"/>
      <c r="B36" s="40"/>
      <c r="C36" s="40"/>
      <c r="D36" s="40"/>
      <c r="E36" s="40"/>
      <c r="F36" s="40"/>
      <c r="G36" s="40"/>
      <c r="I36" s="40"/>
    </row>
    <row r="37" spans="1:9" s="18" customFormat="1" ht="93" hidden="1" customHeight="1" thickBot="1" x14ac:dyDescent="0.2">
      <c r="A37" s="40"/>
      <c r="B37" s="464" t="s">
        <v>92</v>
      </c>
      <c r="C37" s="594" t="s">
        <v>117</v>
      </c>
      <c r="D37" s="321" t="s">
        <v>93</v>
      </c>
      <c r="E37" s="313" t="s">
        <v>43</v>
      </c>
      <c r="F37" s="313"/>
      <c r="G37" s="62" t="s">
        <v>116</v>
      </c>
      <c r="I37" s="40"/>
    </row>
    <row r="38" spans="1:9" s="18" customFormat="1" ht="33" hidden="1" customHeight="1" thickBot="1" x14ac:dyDescent="0.2">
      <c r="A38" s="40"/>
      <c r="B38" s="466"/>
      <c r="C38" s="596"/>
      <c r="D38" s="254"/>
      <c r="E38" s="48" t="str">
        <f>IF('General Information'!E12="","",VLOOKUP('General Information'!E12,'Input Sheet'!#REF!,14,0))</f>
        <v/>
      </c>
      <c r="F38" s="48"/>
      <c r="G38" s="252"/>
      <c r="I38" s="40"/>
    </row>
    <row r="39" spans="1:9" s="18" customFormat="1" ht="14" hidden="1" customHeight="1" thickBot="1" x14ac:dyDescent="0.2">
      <c r="A39" s="40"/>
      <c r="B39" s="40"/>
      <c r="C39" s="40"/>
      <c r="D39" s="40"/>
      <c r="E39" s="40"/>
      <c r="F39" s="40"/>
      <c r="G39" s="40"/>
      <c r="I39" s="40"/>
    </row>
    <row r="40" spans="1:9" s="18" customFormat="1" ht="36" customHeight="1" thickBot="1" x14ac:dyDescent="0.2">
      <c r="A40" s="40"/>
      <c r="B40" s="464" t="s">
        <v>118</v>
      </c>
      <c r="C40" s="597" t="str">
        <f>_xlfn.CONCAT("For existing concessionaires at BLR Airport, The Bidder/all the Consortium partners (in case of Consortium) should not have any Outstanding Dues with BIAL as on ",VLOOKUP('General Information'!E9,'Input Sheet'!D4:T5,17,0))</f>
        <v>For existing concessionaires at BLR Airport, The Bidder/all the Consortium partners (in case of Consortium) should not have any Outstanding Dues with BIAL as on 31 December 2023</v>
      </c>
      <c r="D40" s="321" t="s">
        <v>108</v>
      </c>
      <c r="E40" s="313" t="s">
        <v>109</v>
      </c>
      <c r="F40" s="62" t="s">
        <v>109</v>
      </c>
      <c r="G40" s="40"/>
      <c r="H40" s="40"/>
      <c r="I40" s="40"/>
    </row>
    <row r="41" spans="1:9" s="18" customFormat="1" ht="23" customHeight="1" thickBot="1" x14ac:dyDescent="0.2">
      <c r="A41" s="40"/>
      <c r="B41" s="465"/>
      <c r="C41" s="598"/>
      <c r="D41" s="321">
        <f>C11</f>
        <v>0</v>
      </c>
      <c r="E41" s="313" t="str">
        <f>C12</f>
        <v/>
      </c>
      <c r="F41" s="62" t="str">
        <f>C13</f>
        <v/>
      </c>
      <c r="G41" s="40"/>
      <c r="H41" s="40"/>
      <c r="I41" s="40"/>
    </row>
    <row r="42" spans="1:9" s="18" customFormat="1" ht="77" customHeight="1" thickBot="1" x14ac:dyDescent="0.2">
      <c r="A42" s="40"/>
      <c r="B42" s="465"/>
      <c r="C42" s="598"/>
      <c r="D42" s="321" t="s">
        <v>110</v>
      </c>
      <c r="E42" s="321" t="s">
        <v>110</v>
      </c>
      <c r="F42" s="321" t="s">
        <v>110</v>
      </c>
      <c r="G42" s="40"/>
      <c r="H42" s="40"/>
      <c r="I42" s="40"/>
    </row>
    <row r="43" spans="1:9" s="18" customFormat="1" ht="41" customHeight="1" thickBot="1" x14ac:dyDescent="0.2">
      <c r="A43" s="40"/>
      <c r="B43" s="465"/>
      <c r="C43" s="322"/>
      <c r="D43" s="323" t="s">
        <v>195</v>
      </c>
      <c r="E43" s="323" t="s">
        <v>195</v>
      </c>
      <c r="F43" s="323" t="s">
        <v>195</v>
      </c>
      <c r="G43" s="40"/>
      <c r="H43" s="40"/>
      <c r="I43" s="40"/>
    </row>
    <row r="44" spans="1:9" s="18" customFormat="1" ht="37" customHeight="1" thickBot="1" x14ac:dyDescent="0.2">
      <c r="A44" s="40"/>
      <c r="B44" s="466"/>
      <c r="C44" s="324" t="s">
        <v>186</v>
      </c>
      <c r="D44" s="81"/>
      <c r="E44" s="237"/>
      <c r="F44" s="237"/>
      <c r="G44" s="40"/>
      <c r="H44" s="40"/>
      <c r="I44" s="40"/>
    </row>
    <row r="45" spans="1:9" s="18" customFormat="1" ht="14" customHeight="1" thickBot="1" x14ac:dyDescent="0.2">
      <c r="A45" s="40"/>
      <c r="B45" s="40"/>
      <c r="C45" s="40"/>
      <c r="D45" s="40"/>
      <c r="E45" s="325">
        <f>IF(E41="",0,1)</f>
        <v>0</v>
      </c>
      <c r="F45" s="325">
        <f>IF(F41="",0,1)</f>
        <v>0</v>
      </c>
      <c r="G45" s="40"/>
      <c r="I45" s="40"/>
    </row>
    <row r="46" spans="1:9" s="18" customFormat="1" ht="19" customHeight="1" thickBot="1" x14ac:dyDescent="0.2">
      <c r="A46" s="40"/>
      <c r="B46" s="40"/>
      <c r="C46" s="40"/>
      <c r="D46" s="40"/>
      <c r="E46" s="40"/>
      <c r="F46" s="19" t="s">
        <v>15</v>
      </c>
      <c r="G46" s="30">
        <f>'General Information'!E11</f>
        <v>0</v>
      </c>
      <c r="I46" s="40"/>
    </row>
    <row r="47" spans="1:9" s="18" customFormat="1" ht="19" customHeight="1" thickBot="1" x14ac:dyDescent="0.2">
      <c r="A47" s="40"/>
      <c r="B47" s="40"/>
      <c r="C47" s="40"/>
      <c r="D47" s="40"/>
      <c r="E47" s="40"/>
      <c r="F47" s="43" t="s">
        <v>17</v>
      </c>
      <c r="G47" s="493"/>
      <c r="I47" s="40"/>
    </row>
    <row r="48" spans="1:9" s="18" customFormat="1" ht="23" customHeight="1" thickBot="1" x14ac:dyDescent="0.2">
      <c r="A48" s="40"/>
      <c r="B48" s="40"/>
      <c r="C48" s="40"/>
      <c r="D48" s="40"/>
      <c r="E48" s="20"/>
      <c r="F48" s="20"/>
      <c r="G48" s="494"/>
      <c r="I48" s="40"/>
    </row>
    <row r="49" spans="1:9" s="18" customFormat="1" ht="17" thickBot="1" x14ac:dyDescent="0.2">
      <c r="A49" s="40"/>
      <c r="B49" s="29" t="s">
        <v>22</v>
      </c>
      <c r="C49" s="40"/>
      <c r="D49" s="40"/>
      <c r="E49" s="40"/>
      <c r="F49" s="40"/>
      <c r="G49" s="40"/>
      <c r="I49" s="40"/>
    </row>
    <row r="50" spans="1:9" s="18" customFormat="1" ht="16" x14ac:dyDescent="0.15">
      <c r="A50" s="40"/>
      <c r="B50" s="544"/>
      <c r="C50" s="374"/>
      <c r="D50" s="374"/>
      <c r="E50" s="374"/>
      <c r="F50" s="374"/>
      <c r="G50" s="375"/>
      <c r="I50" s="40"/>
    </row>
    <row r="51" spans="1:9" s="18" customFormat="1" ht="16" x14ac:dyDescent="0.15">
      <c r="A51" s="40"/>
      <c r="B51" s="376"/>
      <c r="C51" s="377"/>
      <c r="D51" s="377"/>
      <c r="E51" s="377"/>
      <c r="F51" s="377"/>
      <c r="G51" s="378"/>
      <c r="I51" s="40"/>
    </row>
    <row r="52" spans="1:9" s="18" customFormat="1" ht="16" x14ac:dyDescent="0.15">
      <c r="A52" s="40"/>
      <c r="B52" s="376"/>
      <c r="C52" s="377"/>
      <c r="D52" s="377"/>
      <c r="E52" s="377"/>
      <c r="F52" s="377"/>
      <c r="G52" s="378"/>
      <c r="I52" s="40"/>
    </row>
    <row r="53" spans="1:9" s="18" customFormat="1" ht="16" x14ac:dyDescent="0.15">
      <c r="A53" s="40"/>
      <c r="B53" s="376"/>
      <c r="C53" s="377"/>
      <c r="D53" s="377"/>
      <c r="E53" s="377"/>
      <c r="F53" s="377"/>
      <c r="G53" s="378"/>
      <c r="I53" s="40"/>
    </row>
    <row r="54" spans="1:9" s="18" customFormat="1" ht="16" x14ac:dyDescent="0.15">
      <c r="A54" s="40"/>
      <c r="B54" s="376"/>
      <c r="C54" s="377"/>
      <c r="D54" s="377"/>
      <c r="E54" s="377"/>
      <c r="F54" s="377"/>
      <c r="G54" s="378"/>
      <c r="I54" s="40"/>
    </row>
    <row r="55" spans="1:9" s="18" customFormat="1" ht="17" thickBot="1" x14ac:dyDescent="0.2">
      <c r="A55" s="40"/>
      <c r="B55" s="379"/>
      <c r="C55" s="380"/>
      <c r="D55" s="380"/>
      <c r="E55" s="380"/>
      <c r="F55" s="380"/>
      <c r="G55" s="381"/>
      <c r="I55" s="40"/>
    </row>
    <row r="56" spans="1:9" s="32" customFormat="1" x14ac:dyDescent="0.15"/>
    <row r="57" spans="1:9" s="32" customFormat="1" x14ac:dyDescent="0.15"/>
  </sheetData>
  <sheetProtection algorithmName="SHA-512" hashValue="nIGGaTaxFbf2QOO40UMBir5wxX5/YTDOJwvZnPsTavu9x6g4CP945Uh6ARIibQsOOZRswDWzMPbsVP25syXvpQ==" saltValue="1LTXhw370gl4EvdMPe3T8A==" spinCount="100000" sheet="1" objects="1" scenarios="1"/>
  <mergeCells count="30">
    <mergeCell ref="F24:G24"/>
    <mergeCell ref="F25:G25"/>
    <mergeCell ref="B18:B19"/>
    <mergeCell ref="C18:C19"/>
    <mergeCell ref="B21:B22"/>
    <mergeCell ref="C21:C22"/>
    <mergeCell ref="B24:B25"/>
    <mergeCell ref="C24:C25"/>
    <mergeCell ref="F18:G18"/>
    <mergeCell ref="F19:G19"/>
    <mergeCell ref="F21:G21"/>
    <mergeCell ref="F22:G22"/>
    <mergeCell ref="G47:G48"/>
    <mergeCell ref="B50:G55"/>
    <mergeCell ref="B28:B29"/>
    <mergeCell ref="C28:C29"/>
    <mergeCell ref="B34:B35"/>
    <mergeCell ref="C34:C35"/>
    <mergeCell ref="B31:B32"/>
    <mergeCell ref="C31:C32"/>
    <mergeCell ref="B40:B44"/>
    <mergeCell ref="C40:C42"/>
    <mergeCell ref="B37:B38"/>
    <mergeCell ref="C37:C38"/>
    <mergeCell ref="B2:G2"/>
    <mergeCell ref="B3:G3"/>
    <mergeCell ref="B4:G4"/>
    <mergeCell ref="B5:G5"/>
    <mergeCell ref="B16:G16"/>
    <mergeCell ref="B7:C8"/>
  </mergeCells>
  <phoneticPr fontId="8" type="noConversion"/>
  <conditionalFormatting sqref="D8:D9">
    <cfRule type="cellIs" dxfId="59" priority="64" operator="greaterThan">
      <formula>$E$8</formula>
    </cfRule>
  </conditionalFormatting>
  <conditionalFormatting sqref="D11">
    <cfRule type="expression" dxfId="58" priority="30">
      <formula>$D$11=0</formula>
    </cfRule>
    <cfRule type="colorScale" priority="76">
      <colorScale>
        <cfvo type="num" val="$E$11-0.00000001"/>
        <cfvo type="num" val="$E$11"/>
        <color rgb="FFFF7128"/>
        <color rgb="FFFFEF9C"/>
      </colorScale>
    </cfRule>
  </conditionalFormatting>
  <conditionalFormatting sqref="D11:D13">
    <cfRule type="cellIs" dxfId="57" priority="66" operator="equal">
      <formula>""</formula>
    </cfRule>
    <cfRule type="colorScale" priority="70">
      <colorScale>
        <cfvo type="num" val="$E$12-0.00000001"/>
        <cfvo type="num" val="$E$12"/>
        <color rgb="FFFF7128"/>
        <color rgb="FFFFEF9C"/>
      </colorScale>
    </cfRule>
  </conditionalFormatting>
  <conditionalFormatting sqref="D12">
    <cfRule type="expression" dxfId="56" priority="31">
      <formula>$D$12=0</formula>
    </cfRule>
  </conditionalFormatting>
  <conditionalFormatting sqref="D13">
    <cfRule type="colorScale" priority="69">
      <colorScale>
        <cfvo type="num" val="$E$13-0.00000001"/>
        <cfvo type="num" val="$E$13"/>
        <color rgb="FFFF7128"/>
        <color rgb="FFFFEF9C"/>
      </colorScale>
    </cfRule>
    <cfRule type="expression" dxfId="55" priority="28">
      <formula>$D$13=0</formula>
    </cfRule>
  </conditionalFormatting>
  <conditionalFormatting sqref="D14">
    <cfRule type="expression" dxfId="54" priority="32">
      <formula>$D$14=0</formula>
    </cfRule>
    <cfRule type="cellIs" dxfId="53" priority="67" operator="greaterThan">
      <formula>1</formula>
    </cfRule>
    <cfRule type="cellIs" dxfId="52" priority="68" operator="lessThan">
      <formula>1</formula>
    </cfRule>
  </conditionalFormatting>
  <conditionalFormatting sqref="D15">
    <cfRule type="cellIs" dxfId="51" priority="15" operator="greaterThan">
      <formula>$E$8</formula>
    </cfRule>
  </conditionalFormatting>
  <conditionalFormatting sqref="D17">
    <cfRule type="cellIs" dxfId="50" priority="4" operator="greaterThan">
      <formula>$E$8</formula>
    </cfRule>
  </conditionalFormatting>
  <conditionalFormatting sqref="D19">
    <cfRule type="containsBlanks" dxfId="49" priority="10" stopIfTrue="1">
      <formula>LEN(TRIM(D19))=0</formula>
    </cfRule>
    <cfRule type="cellIs" dxfId="48" priority="11" operator="lessThan">
      <formula>$E$19</formula>
    </cfRule>
  </conditionalFormatting>
  <conditionalFormatting sqref="D22">
    <cfRule type="cellIs" dxfId="47" priority="8" operator="lessThan">
      <formula>$E$22</formula>
    </cfRule>
    <cfRule type="containsBlanks" dxfId="46" priority="7" stopIfTrue="1">
      <formula>LEN(TRIM(D22))=0</formula>
    </cfRule>
  </conditionalFormatting>
  <conditionalFormatting sqref="D25">
    <cfRule type="cellIs" dxfId="45" priority="13" operator="lessThan">
      <formula>$E$25</formula>
    </cfRule>
    <cfRule type="containsBlanks" dxfId="44" priority="9">
      <formula>LEN(TRIM(D25))=0</formula>
    </cfRule>
  </conditionalFormatting>
  <conditionalFormatting sqref="D26">
    <cfRule type="cellIs" dxfId="43" priority="16" operator="greaterThan">
      <formula>$E$8</formula>
    </cfRule>
  </conditionalFormatting>
  <conditionalFormatting sqref="D29">
    <cfRule type="containsBlanks" dxfId="42" priority="50" stopIfTrue="1">
      <formula>LEN(TRIM(D29))=0</formula>
    </cfRule>
    <cfRule type="cellIs" dxfId="41" priority="51" operator="lessThan">
      <formula>$E$29</formula>
    </cfRule>
  </conditionalFormatting>
  <conditionalFormatting sqref="D32">
    <cfRule type="containsBlanks" dxfId="40" priority="42" stopIfTrue="1">
      <formula>LEN(TRIM(D32))=0</formula>
    </cfRule>
    <cfRule type="cellIs" dxfId="39" priority="43" operator="lessThan">
      <formula>$E$29</formula>
    </cfRule>
  </conditionalFormatting>
  <conditionalFormatting sqref="D35">
    <cfRule type="cellIs" dxfId="38" priority="77" operator="lessThan">
      <formula>$E$35</formula>
    </cfRule>
    <cfRule type="containsBlanks" dxfId="37" priority="45">
      <formula>LEN(TRIM(D35))=0</formula>
    </cfRule>
  </conditionalFormatting>
  <conditionalFormatting sqref="D38">
    <cfRule type="containsBlanks" dxfId="36" priority="24">
      <formula>LEN(TRIM(D38))=0</formula>
    </cfRule>
    <cfRule type="cellIs" dxfId="35" priority="25" operator="lessThan">
      <formula>$E$35</formula>
    </cfRule>
  </conditionalFormatting>
  <conditionalFormatting sqref="D44">
    <cfRule type="expression" dxfId="34" priority="18">
      <formula>$D$44="No"</formula>
    </cfRule>
  </conditionalFormatting>
  <conditionalFormatting sqref="E44">
    <cfRule type="cellIs" dxfId="33" priority="19" operator="equal">
      <formula>"No"</formula>
    </cfRule>
    <cfRule type="expression" dxfId="32" priority="38">
      <formula>$E$45=1</formula>
    </cfRule>
  </conditionalFormatting>
  <conditionalFormatting sqref="F19 F22">
    <cfRule type="expression" dxfId="31" priority="1">
      <formula>$D$8&gt;1</formula>
    </cfRule>
  </conditionalFormatting>
  <conditionalFormatting sqref="F25">
    <cfRule type="expression" dxfId="30" priority="5">
      <formula>$D$8&gt;1</formula>
    </cfRule>
  </conditionalFormatting>
  <conditionalFormatting sqref="F35">
    <cfRule type="expression" dxfId="29" priority="22">
      <formula>$D$35="No"</formula>
    </cfRule>
    <cfRule type="expression" dxfId="28" priority="14">
      <formula>$F$35="No"</formula>
    </cfRule>
  </conditionalFormatting>
  <conditionalFormatting sqref="F44">
    <cfRule type="expression" dxfId="27" priority="17">
      <formula>$F$44="No"</formula>
    </cfRule>
    <cfRule type="expression" dxfId="26" priority="20">
      <formula>$F$45=1</formula>
    </cfRule>
  </conditionalFormatting>
  <conditionalFormatting sqref="G29">
    <cfRule type="expression" dxfId="25" priority="56">
      <formula>$D$8&gt;1</formula>
    </cfRule>
  </conditionalFormatting>
  <conditionalFormatting sqref="G32">
    <cfRule type="expression" dxfId="24" priority="34">
      <formula>$D$8&gt;1</formula>
    </cfRule>
  </conditionalFormatting>
  <conditionalFormatting sqref="G35">
    <cfRule type="expression" dxfId="23" priority="33">
      <formula>$D$8&gt;1</formula>
    </cfRule>
  </conditionalFormatting>
  <conditionalFormatting sqref="G38">
    <cfRule type="expression" dxfId="22" priority="23">
      <formula>$D$8&gt;1</formula>
    </cfRule>
  </conditionalFormatting>
  <dataValidations count="3">
    <dataValidation type="custom" allowBlank="1" showInputMessage="1" showErrorMessage="1" sqref="D38 D25" xr:uid="{CF7E579F-35EA-7349-BE6D-137C991A479A}">
      <formula1>ISNUMBER(D25)</formula1>
    </dataValidation>
    <dataValidation type="list" allowBlank="1" showInputMessage="1" showErrorMessage="1" sqref="G29 G38 G35 G32 F25:G25 F19:G19 F22:G22" xr:uid="{EB600B0F-A477-8346-B89A-F299784E3849}">
      <formula1>$J$11:$J$13</formula1>
    </dataValidation>
    <dataValidation type="list" allowBlank="1" showInputMessage="1" showErrorMessage="1" sqref="D35 F35" xr:uid="{4B7A6B8A-80C2-4502-8FC9-62D4F875E059}">
      <formula1>$K$13:$K$14</formula1>
    </dataValidation>
  </dataValidations>
  <pageMargins left="0.75000000000000011" right="0.75000000000000011" top="1" bottom="1" header="0.5" footer="0.5"/>
  <pageSetup paperSize="9" scale="74" orientation="landscape" horizontalDpi="4294967292" verticalDpi="4294967292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1E5A4F5-FFF5-40CF-86AE-C337B6910FFF}">
          <x14:formula1>
            <xm:f>'General Information'!$N$6:$N$7</xm:f>
          </x14:formula1>
          <xm:sqref>D44:F44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31"/>
  <sheetViews>
    <sheetView zoomScaleNormal="100" workbookViewId="0">
      <selection activeCell="F17" sqref="F17"/>
    </sheetView>
  </sheetViews>
  <sheetFormatPr baseColWidth="10" defaultColWidth="22" defaultRowHeight="13" x14ac:dyDescent="0.15"/>
  <cols>
    <col min="1" max="1" width="4.6640625" style="32" customWidth="1"/>
    <col min="2" max="2" width="56.33203125" style="3" customWidth="1"/>
    <col min="3" max="3" width="26.6640625" style="3" customWidth="1"/>
    <col min="4" max="4" width="33.5" style="3" customWidth="1"/>
    <col min="5" max="5" width="22.33203125" style="3" customWidth="1"/>
    <col min="6" max="6" width="23.6640625" style="3" customWidth="1"/>
    <col min="7" max="7" width="15.83203125" style="32" customWidth="1"/>
    <col min="8" max="9" width="15.83203125" style="3" customWidth="1"/>
    <col min="10" max="10" width="22" style="3"/>
    <col min="11" max="11" width="22" style="3" hidden="1" customWidth="1"/>
    <col min="12" max="16384" width="22" style="3"/>
  </cols>
  <sheetData>
    <row r="1" spans="1:11" s="32" customFormat="1" ht="14" thickBot="1" x14ac:dyDescent="0.2">
      <c r="A1" s="32">
        <v>1</v>
      </c>
    </row>
    <row r="2" spans="1:11" ht="28" customHeight="1" thickBot="1" x14ac:dyDescent="0.2">
      <c r="B2" s="511" t="s">
        <v>105</v>
      </c>
      <c r="C2" s="512"/>
      <c r="D2" s="512"/>
      <c r="E2" s="512"/>
      <c r="F2" s="513"/>
    </row>
    <row r="3" spans="1:11" ht="28" customHeight="1" thickBot="1" x14ac:dyDescent="0.2">
      <c r="B3" s="604" t="str">
        <f>+'General Information'!B5:K5</f>
        <v>Kempegowda International Airport, Bengaluru</v>
      </c>
      <c r="C3" s="605"/>
      <c r="D3" s="605"/>
      <c r="E3" s="605"/>
      <c r="F3" s="606"/>
    </row>
    <row r="4" spans="1:11" ht="28" customHeight="1" thickBot="1" x14ac:dyDescent="0.2">
      <c r="B4" s="584">
        <f>+'General Information'!E7</f>
        <v>0</v>
      </c>
      <c r="C4" s="585"/>
      <c r="D4" s="585"/>
      <c r="E4" s="585"/>
      <c r="F4" s="586"/>
    </row>
    <row r="5" spans="1:11" ht="28" customHeight="1" thickBot="1" x14ac:dyDescent="0.2">
      <c r="B5" s="607" t="str">
        <f>'General Information'!B4</f>
        <v>T2-54F :: South Indian Specialty</v>
      </c>
      <c r="C5" s="608"/>
      <c r="D5" s="608"/>
      <c r="E5" s="608"/>
      <c r="F5" s="609"/>
    </row>
    <row r="6" spans="1:11" ht="10" customHeight="1" thickBot="1" x14ac:dyDescent="0.2">
      <c r="B6" s="32"/>
      <c r="C6" s="32"/>
      <c r="D6" s="32"/>
      <c r="E6" s="32"/>
      <c r="F6" s="32"/>
    </row>
    <row r="7" spans="1:11" ht="61" customHeight="1" thickBot="1" x14ac:dyDescent="0.2">
      <c r="B7" s="618" t="s">
        <v>84</v>
      </c>
      <c r="C7" s="619"/>
      <c r="D7" s="619"/>
      <c r="E7" s="620"/>
      <c r="F7" s="249" t="s">
        <v>119</v>
      </c>
    </row>
    <row r="8" spans="1:11" ht="10" customHeight="1" thickBot="1" x14ac:dyDescent="0.2">
      <c r="B8" s="10"/>
      <c r="C8" s="11"/>
      <c r="D8" s="11"/>
      <c r="E8" s="12"/>
      <c r="F8" s="17"/>
    </row>
    <row r="9" spans="1:11" ht="26" customHeight="1" thickBot="1" x14ac:dyDescent="0.2">
      <c r="B9" s="612" t="s">
        <v>97</v>
      </c>
      <c r="C9" s="613"/>
      <c r="D9" s="613"/>
      <c r="E9" s="614"/>
      <c r="F9" s="63"/>
    </row>
    <row r="10" spans="1:11" ht="26" customHeight="1" thickBot="1" x14ac:dyDescent="0.2">
      <c r="B10" s="612" t="s">
        <v>98</v>
      </c>
      <c r="C10" s="613"/>
      <c r="D10" s="613"/>
      <c r="E10" s="614"/>
      <c r="F10" s="63"/>
    </row>
    <row r="11" spans="1:11" ht="44" customHeight="1" thickBot="1" x14ac:dyDescent="0.2">
      <c r="B11" s="612" t="s">
        <v>95</v>
      </c>
      <c r="C11" s="613"/>
      <c r="D11" s="613"/>
      <c r="E11" s="614"/>
      <c r="F11" s="63"/>
    </row>
    <row r="12" spans="1:11" ht="44" customHeight="1" thickBot="1" x14ac:dyDescent="0.2">
      <c r="B12" s="621" t="s">
        <v>99</v>
      </c>
      <c r="C12" s="622"/>
      <c r="D12" s="622"/>
      <c r="E12" s="623"/>
      <c r="F12" s="63"/>
    </row>
    <row r="13" spans="1:11" ht="30" customHeight="1" thickBot="1" x14ac:dyDescent="0.2">
      <c r="B13" s="615" t="s">
        <v>163</v>
      </c>
      <c r="C13" s="616"/>
      <c r="D13" s="616"/>
      <c r="E13" s="617"/>
      <c r="F13" s="63"/>
      <c r="K13" s="3" t="s">
        <v>11</v>
      </c>
    </row>
    <row r="14" spans="1:11" ht="26" customHeight="1" thickBot="1" x14ac:dyDescent="0.2">
      <c r="B14" s="601" t="s">
        <v>100</v>
      </c>
      <c r="C14" s="602"/>
      <c r="D14" s="602"/>
      <c r="E14" s="603"/>
      <c r="F14" s="63"/>
    </row>
    <row r="15" spans="1:11" ht="26" customHeight="1" thickBot="1" x14ac:dyDescent="0.2">
      <c r="B15" s="601" t="s">
        <v>101</v>
      </c>
      <c r="C15" s="602"/>
      <c r="D15" s="602"/>
      <c r="E15" s="603"/>
      <c r="F15" s="63"/>
    </row>
    <row r="16" spans="1:11" ht="44" customHeight="1" thickBot="1" x14ac:dyDescent="0.2">
      <c r="B16" s="601" t="s">
        <v>164</v>
      </c>
      <c r="C16" s="602"/>
      <c r="D16" s="602"/>
      <c r="E16" s="603"/>
      <c r="F16" s="63"/>
    </row>
    <row r="17" spans="2:6" ht="59" customHeight="1" thickBot="1" x14ac:dyDescent="0.2">
      <c r="B17" s="601" t="s">
        <v>185</v>
      </c>
      <c r="C17" s="602"/>
      <c r="D17" s="602"/>
      <c r="E17" s="603"/>
      <c r="F17" s="63"/>
    </row>
    <row r="18" spans="2:6" ht="10" customHeight="1" thickBot="1" x14ac:dyDescent="0.2">
      <c r="B18" s="32"/>
      <c r="C18" s="32"/>
      <c r="D18" s="32"/>
      <c r="E18" s="32"/>
      <c r="F18" s="32"/>
    </row>
    <row r="19" spans="2:6" ht="23" customHeight="1" thickBot="1" x14ac:dyDescent="0.2">
      <c r="B19" s="32"/>
      <c r="C19" s="32"/>
      <c r="D19" s="32"/>
      <c r="E19" s="19" t="s">
        <v>15</v>
      </c>
      <c r="F19" s="82">
        <f>+'General Information'!E11</f>
        <v>0</v>
      </c>
    </row>
    <row r="20" spans="2:6" ht="23" customHeight="1" thickBot="1" x14ac:dyDescent="0.2">
      <c r="B20" s="32"/>
      <c r="C20" s="32"/>
      <c r="D20" s="32"/>
      <c r="E20" s="19" t="s">
        <v>17</v>
      </c>
      <c r="F20" s="610"/>
    </row>
    <row r="21" spans="2:6" ht="26" customHeight="1" thickBot="1" x14ac:dyDescent="0.2">
      <c r="B21" s="32"/>
      <c r="C21" s="32"/>
      <c r="D21" s="32"/>
      <c r="E21" s="20"/>
      <c r="F21" s="611"/>
    </row>
    <row r="22" spans="2:6" ht="19" customHeight="1" thickBot="1" x14ac:dyDescent="0.2">
      <c r="B22" s="33" t="s">
        <v>22</v>
      </c>
      <c r="C22" s="32"/>
      <c r="D22" s="32"/>
      <c r="E22" s="32"/>
      <c r="F22" s="32"/>
    </row>
    <row r="23" spans="2:6" ht="18" customHeight="1" x14ac:dyDescent="0.15">
      <c r="B23" s="544"/>
      <c r="C23" s="374"/>
      <c r="D23" s="374"/>
      <c r="E23" s="374"/>
      <c r="F23" s="375"/>
    </row>
    <row r="24" spans="2:6" ht="18" customHeight="1" x14ac:dyDescent="0.15">
      <c r="B24" s="376"/>
      <c r="C24" s="377"/>
      <c r="D24" s="377"/>
      <c r="E24" s="377"/>
      <c r="F24" s="378"/>
    </row>
    <row r="25" spans="2:6" ht="18" customHeight="1" x14ac:dyDescent="0.15">
      <c r="B25" s="376"/>
      <c r="C25" s="377"/>
      <c r="D25" s="377"/>
      <c r="E25" s="377"/>
      <c r="F25" s="378"/>
    </row>
    <row r="26" spans="2:6" ht="18" customHeight="1" x14ac:dyDescent="0.15">
      <c r="B26" s="376"/>
      <c r="C26" s="377"/>
      <c r="D26" s="377"/>
      <c r="E26" s="377"/>
      <c r="F26" s="378"/>
    </row>
    <row r="27" spans="2:6" ht="18" customHeight="1" x14ac:dyDescent="0.15">
      <c r="B27" s="376"/>
      <c r="C27" s="377"/>
      <c r="D27" s="377"/>
      <c r="E27" s="377"/>
      <c r="F27" s="378"/>
    </row>
    <row r="28" spans="2:6" ht="18" customHeight="1" thickBot="1" x14ac:dyDescent="0.2">
      <c r="B28" s="379"/>
      <c r="C28" s="380"/>
      <c r="D28" s="380"/>
      <c r="E28" s="380"/>
      <c r="F28" s="381"/>
    </row>
    <row r="29" spans="2:6" s="32" customFormat="1" x14ac:dyDescent="0.15"/>
    <row r="30" spans="2:6" s="32" customFormat="1" x14ac:dyDescent="0.15"/>
    <row r="31" spans="2:6" s="32" customFormat="1" x14ac:dyDescent="0.15"/>
  </sheetData>
  <sheetProtection algorithmName="SHA-512" hashValue="yGDJe7XxetbgvC8RY1peT4ZkHQoNnFtc4rKEZsmqRAYcQ25sQJkPrs5hmHHVdOK6UYrwjdgaFxA5Gd53evbWzQ==" saltValue="oAoDLhT7mz2nzxsLdBHqOQ==" spinCount="100000" sheet="1" objects="1" scenarios="1"/>
  <mergeCells count="16">
    <mergeCell ref="B16:E16"/>
    <mergeCell ref="B23:F28"/>
    <mergeCell ref="B2:F2"/>
    <mergeCell ref="B3:F3"/>
    <mergeCell ref="B4:F4"/>
    <mergeCell ref="B5:F5"/>
    <mergeCell ref="F20:F21"/>
    <mergeCell ref="B11:E11"/>
    <mergeCell ref="B13:E13"/>
    <mergeCell ref="B7:E7"/>
    <mergeCell ref="B17:E17"/>
    <mergeCell ref="B9:E9"/>
    <mergeCell ref="B10:E10"/>
    <mergeCell ref="B12:E12"/>
    <mergeCell ref="B15:E15"/>
    <mergeCell ref="B14:E14"/>
  </mergeCells>
  <phoneticPr fontId="46" type="noConversion"/>
  <conditionalFormatting sqref="F9:F17">
    <cfRule type="cellIs" dxfId="21" priority="1" operator="equal">
      <formula>"No"</formula>
    </cfRule>
  </conditionalFormatting>
  <printOptions horizontalCentered="1" verticalCentered="1"/>
  <pageMargins left="0.2" right="0.2" top="0.2" bottom="0.2" header="0" footer="0"/>
  <pageSetup paperSize="9" scale="83" orientation="landscape" horizontalDpi="4294967292" verticalDpi="4294967292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EAEDA931-FA25-EC42-A0F4-14C132078A71}">
            <xm:f>'1 - Bidder Info'!$D$20="No"</xm:f>
            <x14:dxf>
              <font>
                <color theme="1"/>
              </font>
              <fill>
                <patternFill>
                  <bgColor rgb="FFFFFF00"/>
                </patternFill>
              </fill>
            </x14:dxf>
          </x14:cfRule>
          <xm:sqref>F17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ECBF171-E73C-B146-BA8C-37C77D54696A}">
          <x14:formula1>
            <xm:f>'General Information'!$N$6:$N$7</xm:f>
          </x14:formula1>
          <xm:sqref>F9:F17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15">
    <tabColor rgb="FFFF0000"/>
  </sheetPr>
  <dimension ref="A1:I174"/>
  <sheetViews>
    <sheetView topLeftCell="A6" zoomScale="130" zoomScaleNormal="130" zoomScaleSheetLayoutView="130" workbookViewId="0">
      <selection activeCell="K46" sqref="K46"/>
    </sheetView>
  </sheetViews>
  <sheetFormatPr baseColWidth="10" defaultColWidth="10.83203125" defaultRowHeight="11" outlineLevelRow="1" x14ac:dyDescent="0.15"/>
  <cols>
    <col min="1" max="1" width="3.1640625" style="91" customWidth="1"/>
    <col min="2" max="3" width="2.33203125" style="91" customWidth="1"/>
    <col min="4" max="4" width="71.6640625" style="92" customWidth="1"/>
    <col min="5" max="5" width="5.33203125" style="93" customWidth="1"/>
    <col min="6" max="6" width="8.1640625" style="92" customWidth="1"/>
    <col min="7" max="7" width="14.5" style="94" customWidth="1"/>
    <col min="8" max="8" width="53.6640625" style="95" customWidth="1"/>
    <col min="9" max="9" width="0" style="92" hidden="1" customWidth="1"/>
    <col min="10" max="16384" width="10.83203125" style="92"/>
  </cols>
  <sheetData>
    <row r="1" spans="2:9" ht="12" thickBot="1" x14ac:dyDescent="0.2"/>
    <row r="2" spans="2:9" ht="22" customHeight="1" thickBot="1" x14ac:dyDescent="0.2">
      <c r="B2" s="627" t="str">
        <f>'General Information'!B5</f>
        <v>Kempegowda International Airport, Bengaluru</v>
      </c>
      <c r="C2" s="628"/>
      <c r="D2" s="628"/>
      <c r="E2" s="628"/>
      <c r="F2" s="628"/>
      <c r="G2" s="629"/>
    </row>
    <row r="3" spans="2:9" ht="22" customHeight="1" thickBot="1" x14ac:dyDescent="0.2">
      <c r="B3" s="632"/>
      <c r="C3" s="633"/>
      <c r="D3" s="633"/>
      <c r="E3" s="633"/>
      <c r="F3" s="633"/>
      <c r="G3" s="634"/>
      <c r="H3" s="96"/>
      <c r="I3" s="97"/>
    </row>
    <row r="4" spans="2:9" ht="23.25" customHeight="1" thickBot="1" x14ac:dyDescent="0.2">
      <c r="B4" s="635" t="str">
        <f>'General Information'!B4</f>
        <v>T2-54F :: South Indian Specialty</v>
      </c>
      <c r="C4" s="636"/>
      <c r="D4" s="636"/>
      <c r="E4" s="636"/>
      <c r="F4" s="636"/>
      <c r="G4" s="637"/>
      <c r="H4" s="98"/>
    </row>
    <row r="5" spans="2:9" ht="14" thickBot="1" x14ac:dyDescent="0.2">
      <c r="D5" s="91"/>
      <c r="E5" s="99"/>
      <c r="F5" s="91"/>
      <c r="G5" s="100"/>
      <c r="H5" s="101"/>
      <c r="I5" s="11"/>
    </row>
    <row r="6" spans="2:9" ht="14" thickBot="1" x14ac:dyDescent="0.2">
      <c r="B6" s="189"/>
      <c r="C6" s="190"/>
      <c r="D6" s="244"/>
      <c r="E6" s="243"/>
      <c r="F6" s="247" t="s">
        <v>183</v>
      </c>
      <c r="G6" s="177">
        <f>'General Information'!E7</f>
        <v>0</v>
      </c>
      <c r="H6" s="101"/>
      <c r="I6" s="11"/>
    </row>
    <row r="7" spans="2:9" ht="14" thickBot="1" x14ac:dyDescent="0.2">
      <c r="B7" s="102"/>
      <c r="D7" s="246"/>
      <c r="E7" s="243"/>
      <c r="F7" s="248" t="s">
        <v>184</v>
      </c>
      <c r="G7" s="177">
        <f>'General Information'!E8</f>
        <v>0</v>
      </c>
      <c r="H7" s="101"/>
      <c r="I7" s="11"/>
    </row>
    <row r="8" spans="2:9" ht="14" thickBot="1" x14ac:dyDescent="0.2">
      <c r="B8" s="102"/>
      <c r="D8" s="245"/>
      <c r="E8" s="103" t="s">
        <v>121</v>
      </c>
      <c r="F8" s="222" t="s">
        <v>5</v>
      </c>
      <c r="G8" s="222" t="str">
        <f>'General Information'!F9</f>
        <v>T2-54F</v>
      </c>
      <c r="I8" s="11"/>
    </row>
    <row r="9" spans="2:9" ht="14" thickBot="1" x14ac:dyDescent="0.2">
      <c r="B9" s="624" t="s">
        <v>32</v>
      </c>
      <c r="C9" s="625"/>
      <c r="D9" s="626"/>
      <c r="E9" s="104">
        <v>1</v>
      </c>
      <c r="F9" s="105"/>
      <c r="G9" s="178"/>
    </row>
    <row r="10" spans="2:9" ht="14" outlineLevel="1" thickBot="1" x14ac:dyDescent="0.2">
      <c r="B10" s="70"/>
      <c r="C10" s="638" t="s">
        <v>52</v>
      </c>
      <c r="D10" s="631"/>
      <c r="E10" s="106"/>
      <c r="F10" s="107"/>
      <c r="G10" s="179">
        <f>'1 - Bidder Info'!D20</f>
        <v>0</v>
      </c>
    </row>
    <row r="11" spans="2:9" ht="14" customHeight="1" outlineLevel="1" x14ac:dyDescent="0.15">
      <c r="B11" s="70"/>
      <c r="C11" s="71"/>
      <c r="D11" s="4" t="s">
        <v>122</v>
      </c>
      <c r="E11" s="108"/>
      <c r="F11" s="68" t="s">
        <v>0</v>
      </c>
      <c r="G11" s="180">
        <f>+'1 - Bidder Info'!I23</f>
        <v>0</v>
      </c>
    </row>
    <row r="12" spans="2:9" ht="14" customHeight="1" outlineLevel="1" thickBot="1" x14ac:dyDescent="0.2">
      <c r="B12" s="70"/>
      <c r="C12" s="71"/>
      <c r="D12" s="67" t="s">
        <v>39</v>
      </c>
      <c r="E12" s="109" t="s">
        <v>35</v>
      </c>
      <c r="F12" s="191" t="s">
        <v>36</v>
      </c>
      <c r="G12" s="110"/>
    </row>
    <row r="13" spans="2:9" ht="14" outlineLevel="1" thickBot="1" x14ac:dyDescent="0.2">
      <c r="B13" s="70"/>
      <c r="C13" s="638" t="s">
        <v>38</v>
      </c>
      <c r="D13" s="631"/>
      <c r="E13" s="106"/>
      <c r="F13" s="107"/>
      <c r="G13" s="179" t="str">
        <f>'1 - Bidder Info'!D29</f>
        <v>No</v>
      </c>
    </row>
    <row r="14" spans="2:9" ht="14" customHeight="1" outlineLevel="1" x14ac:dyDescent="0.15">
      <c r="B14" s="70"/>
      <c r="C14" s="71"/>
      <c r="D14" s="66" t="s">
        <v>30</v>
      </c>
      <c r="E14" s="108"/>
      <c r="F14" s="68"/>
      <c r="G14" s="181">
        <f>'1 - Bidder Info'!C32</f>
        <v>0</v>
      </c>
    </row>
    <row r="15" spans="2:9" ht="14" customHeight="1" outlineLevel="1" x14ac:dyDescent="0.15">
      <c r="B15" s="70"/>
      <c r="C15" s="71"/>
      <c r="D15" s="64" t="s">
        <v>4</v>
      </c>
      <c r="E15" s="108"/>
      <c r="F15" s="68"/>
      <c r="G15" s="182">
        <f>+'1 - Bidder Info'!J32</f>
        <v>0</v>
      </c>
    </row>
    <row r="16" spans="2:9" ht="14" customHeight="1" outlineLevel="1" x14ac:dyDescent="0.15">
      <c r="B16" s="70"/>
      <c r="C16" s="71"/>
      <c r="D16" s="64" t="s">
        <v>28</v>
      </c>
      <c r="E16" s="108"/>
      <c r="F16" s="68" t="s">
        <v>0</v>
      </c>
      <c r="G16" s="180">
        <f>+'1 - Bidder Info'!K32</f>
        <v>0</v>
      </c>
    </row>
    <row r="17" spans="2:7" ht="14" customHeight="1" outlineLevel="1" x14ac:dyDescent="0.15">
      <c r="B17" s="70"/>
      <c r="C17" s="71"/>
      <c r="D17" s="65" t="s">
        <v>2</v>
      </c>
      <c r="E17" s="111"/>
      <c r="F17" s="112"/>
      <c r="G17" s="183">
        <f>'1 - Bidder Info'!C35</f>
        <v>0</v>
      </c>
    </row>
    <row r="18" spans="2:7" ht="14" customHeight="1" outlineLevel="1" x14ac:dyDescent="0.15">
      <c r="B18" s="70"/>
      <c r="C18" s="71"/>
      <c r="D18" s="64" t="s">
        <v>10</v>
      </c>
      <c r="E18" s="108"/>
      <c r="F18" s="68"/>
      <c r="G18" s="182">
        <f>+'1 - Bidder Info'!J35</f>
        <v>0</v>
      </c>
    </row>
    <row r="19" spans="2:7" ht="14" customHeight="1" outlineLevel="1" x14ac:dyDescent="0.15">
      <c r="B19" s="70"/>
      <c r="C19" s="71"/>
      <c r="D19" s="64" t="s">
        <v>9</v>
      </c>
      <c r="E19" s="108"/>
      <c r="F19" s="68" t="s">
        <v>0</v>
      </c>
      <c r="G19" s="180">
        <f>+'1 - Bidder Info'!K35</f>
        <v>0</v>
      </c>
    </row>
    <row r="20" spans="2:7" ht="14" customHeight="1" outlineLevel="1" x14ac:dyDescent="0.15">
      <c r="B20" s="70"/>
      <c r="C20" s="71"/>
      <c r="D20" s="65" t="s">
        <v>12</v>
      </c>
      <c r="E20" s="111"/>
      <c r="F20" s="112"/>
      <c r="G20" s="183">
        <f>'1 - Bidder Info'!C38</f>
        <v>0</v>
      </c>
    </row>
    <row r="21" spans="2:7" ht="14" customHeight="1" outlineLevel="1" x14ac:dyDescent="0.15">
      <c r="B21" s="70"/>
      <c r="C21" s="71"/>
      <c r="D21" s="64" t="s">
        <v>10</v>
      </c>
      <c r="E21" s="108"/>
      <c r="F21" s="68"/>
      <c r="G21" s="182">
        <f>+'1 - Bidder Info'!J38</f>
        <v>1</v>
      </c>
    </row>
    <row r="22" spans="2:7" ht="14" customHeight="1" outlineLevel="1" x14ac:dyDescent="0.15">
      <c r="B22" s="70"/>
      <c r="C22" s="71"/>
      <c r="D22" s="64" t="s">
        <v>9</v>
      </c>
      <c r="E22" s="108"/>
      <c r="F22" s="68" t="s">
        <v>0</v>
      </c>
      <c r="G22" s="180">
        <f>'1 - Bidder Info'!K38</f>
        <v>0</v>
      </c>
    </row>
    <row r="23" spans="2:7" ht="14" customHeight="1" outlineLevel="1" thickBot="1" x14ac:dyDescent="0.2">
      <c r="B23" s="70"/>
      <c r="C23" s="71"/>
      <c r="D23" s="65" t="s">
        <v>1</v>
      </c>
      <c r="E23" s="113"/>
      <c r="F23" s="114"/>
      <c r="G23" s="184">
        <f>+'1 - Bidder Info'!J41</f>
        <v>1</v>
      </c>
    </row>
    <row r="24" spans="2:7" ht="14" thickBot="1" x14ac:dyDescent="0.2">
      <c r="B24" s="624" t="s">
        <v>33</v>
      </c>
      <c r="C24" s="625"/>
      <c r="D24" s="626"/>
      <c r="E24" s="104">
        <v>2</v>
      </c>
      <c r="F24" s="105"/>
      <c r="G24" s="178"/>
    </row>
    <row r="25" spans="2:7" ht="14" outlineLevel="1" thickBot="1" x14ac:dyDescent="0.2">
      <c r="B25" s="70"/>
      <c r="C25" s="630" t="s">
        <v>87</v>
      </c>
      <c r="D25" s="631"/>
      <c r="E25" s="106"/>
      <c r="F25" s="107"/>
      <c r="G25" s="185"/>
    </row>
    <row r="26" spans="2:7" ht="14" customHeight="1" outlineLevel="1" thickBot="1" x14ac:dyDescent="0.2">
      <c r="B26" s="70"/>
      <c r="C26" s="71"/>
      <c r="D26" s="5" t="s">
        <v>51</v>
      </c>
      <c r="E26" s="108"/>
      <c r="F26" s="68"/>
      <c r="G26" s="181">
        <f>'2 - Company Strength'!J12</f>
        <v>0</v>
      </c>
    </row>
    <row r="27" spans="2:7" ht="14" outlineLevel="1" thickBot="1" x14ac:dyDescent="0.2">
      <c r="B27" s="70"/>
      <c r="C27" s="630" t="s">
        <v>192</v>
      </c>
      <c r="D27" s="631"/>
      <c r="E27" s="106"/>
      <c r="F27" s="107"/>
      <c r="G27" s="185"/>
    </row>
    <row r="28" spans="2:7" ht="14" customHeight="1" outlineLevel="1" thickBot="1" x14ac:dyDescent="0.2">
      <c r="B28" s="70"/>
      <c r="C28" s="71"/>
      <c r="D28" s="64" t="s">
        <v>20</v>
      </c>
      <c r="E28" s="115"/>
      <c r="F28" s="116"/>
      <c r="G28" s="186">
        <f>'2 - Company Strength'!E21</f>
        <v>0</v>
      </c>
    </row>
    <row r="29" spans="2:7" ht="14" thickBot="1" x14ac:dyDescent="0.2">
      <c r="B29" s="624" t="s">
        <v>34</v>
      </c>
      <c r="C29" s="625"/>
      <c r="D29" s="626"/>
      <c r="E29" s="104">
        <v>3</v>
      </c>
      <c r="F29" s="105"/>
      <c r="G29" s="178"/>
    </row>
    <row r="30" spans="2:7" ht="14" outlineLevel="1" thickBot="1" x14ac:dyDescent="0.2">
      <c r="B30" s="70"/>
      <c r="C30" s="630" t="s">
        <v>45</v>
      </c>
      <c r="D30" s="631"/>
      <c r="E30" s="120"/>
      <c r="F30" s="121"/>
      <c r="G30" s="185"/>
    </row>
    <row r="31" spans="2:7" ht="14" customHeight="1" outlineLevel="1" x14ac:dyDescent="0.15">
      <c r="B31" s="192"/>
      <c r="C31" s="72"/>
      <c r="D31" s="196" t="s">
        <v>64</v>
      </c>
      <c r="E31" s="115"/>
      <c r="F31" s="197">
        <f>'3 - Experience'!E8</f>
        <v>3</v>
      </c>
      <c r="G31" s="186">
        <f>'3 - Experience'!D8</f>
        <v>1</v>
      </c>
    </row>
    <row r="32" spans="2:7" ht="14" customHeight="1" outlineLevel="1" x14ac:dyDescent="0.15">
      <c r="B32" s="192"/>
      <c r="C32" s="72"/>
      <c r="D32" s="198" t="str">
        <f>'3 - Experience'!B11</f>
        <v>Single Entity / Entity n°1</v>
      </c>
      <c r="E32" s="199"/>
      <c r="F32" s="200"/>
      <c r="G32" s="183">
        <f>'3 - Experience'!C11</f>
        <v>0</v>
      </c>
    </row>
    <row r="33" spans="1:7" ht="14" customHeight="1" outlineLevel="1" x14ac:dyDescent="0.15">
      <c r="B33" s="192"/>
      <c r="C33" s="72"/>
      <c r="D33" s="201" t="str">
        <f>'3 - Experience'!D10</f>
        <v>% Shareholding (***)</v>
      </c>
      <c r="E33" s="118"/>
      <c r="F33" s="202">
        <v>0</v>
      </c>
      <c r="G33" s="203">
        <f>'3 - Experience'!D11</f>
        <v>0</v>
      </c>
    </row>
    <row r="34" spans="1:7" ht="14" customHeight="1" outlineLevel="1" x14ac:dyDescent="0.15">
      <c r="B34" s="192"/>
      <c r="C34" s="72"/>
      <c r="D34" s="198" t="str">
        <f>'3 - Experience'!B12</f>
        <v>Entity n°2</v>
      </c>
      <c r="E34" s="199"/>
      <c r="F34" s="200"/>
      <c r="G34" s="183" t="str">
        <f>'3 - Experience'!C12</f>
        <v/>
      </c>
    </row>
    <row r="35" spans="1:7" ht="14" customHeight="1" outlineLevel="1" x14ac:dyDescent="0.15">
      <c r="B35" s="192"/>
      <c r="C35" s="72"/>
      <c r="D35" s="201" t="str">
        <f>'3 - Experience'!D10</f>
        <v>% Shareholding (***)</v>
      </c>
      <c r="E35" s="118"/>
      <c r="F35" s="202">
        <v>0</v>
      </c>
      <c r="G35" s="203">
        <f>'3 - Experience'!D12</f>
        <v>0</v>
      </c>
    </row>
    <row r="36" spans="1:7" ht="14" customHeight="1" outlineLevel="1" x14ac:dyDescent="0.15">
      <c r="B36" s="192"/>
      <c r="C36" s="72"/>
      <c r="D36" s="88" t="str">
        <f>'3 - Experience'!B13</f>
        <v>Entity n°3</v>
      </c>
      <c r="E36" s="117"/>
      <c r="F36" s="195"/>
      <c r="G36" s="181" t="str">
        <f>'3 - Experience'!C13</f>
        <v/>
      </c>
    </row>
    <row r="37" spans="1:7" ht="14" customHeight="1" outlineLevel="1" thickBot="1" x14ac:dyDescent="0.2">
      <c r="B37" s="192"/>
      <c r="C37" s="72"/>
      <c r="D37" s="86" t="str">
        <f>'3 - Experience'!D10</f>
        <v>% Shareholding (***)</v>
      </c>
      <c r="E37" s="125"/>
      <c r="F37" s="126">
        <v>0</v>
      </c>
      <c r="G37" s="127">
        <f>'3 - Experience'!D13</f>
        <v>1</v>
      </c>
    </row>
    <row r="38" spans="1:7" ht="14" outlineLevel="1" thickBot="1" x14ac:dyDescent="0.2">
      <c r="B38" s="70"/>
      <c r="C38" s="630" t="s">
        <v>8</v>
      </c>
      <c r="D38" s="631"/>
      <c r="E38" s="120"/>
      <c r="F38" s="121"/>
      <c r="G38" s="185"/>
    </row>
    <row r="39" spans="1:7" s="95" customFormat="1" ht="14" customHeight="1" outlineLevel="1" x14ac:dyDescent="0.15">
      <c r="A39" s="134"/>
      <c r="B39" s="192"/>
      <c r="C39" s="72"/>
      <c r="D39" s="261" t="str">
        <f>'3 - Experience'!B18</f>
        <v>Experience of the Company</v>
      </c>
      <c r="E39" s="122"/>
      <c r="F39" s="123">
        <f>'3 - Experience'!E19</f>
        <v>1</v>
      </c>
      <c r="G39" s="124">
        <f>'3 - Experience'!D19</f>
        <v>0</v>
      </c>
    </row>
    <row r="40" spans="1:7" s="95" customFormat="1" ht="14" customHeight="1" outlineLevel="1" thickBot="1" x14ac:dyDescent="0.2">
      <c r="A40" s="134"/>
      <c r="B40" s="192"/>
      <c r="C40" s="72"/>
      <c r="D40" s="262" t="s">
        <v>89</v>
      </c>
      <c r="E40" s="118"/>
      <c r="F40" s="263">
        <v>0.4</v>
      </c>
      <c r="G40" s="203">
        <f>IF(G29=100%,100%,'3 - Experience'!F19)</f>
        <v>0</v>
      </c>
    </row>
    <row r="41" spans="1:7" s="95" customFormat="1" ht="14" customHeight="1" outlineLevel="1" x14ac:dyDescent="0.15">
      <c r="A41" s="134"/>
      <c r="B41" s="192"/>
      <c r="C41" s="72"/>
      <c r="D41" s="85" t="str">
        <f>'3 - Experience'!B21</f>
        <v>Number of Retail Outlets</v>
      </c>
      <c r="E41" s="122"/>
      <c r="F41" s="123">
        <f>'3 - Experience'!E22</f>
        <v>1</v>
      </c>
      <c r="G41" s="124">
        <f>'3 - Experience'!D22</f>
        <v>0</v>
      </c>
    </row>
    <row r="42" spans="1:7" s="95" customFormat="1" ht="14" customHeight="1" outlineLevel="1" thickBot="1" x14ac:dyDescent="0.2">
      <c r="A42" s="134"/>
      <c r="B42" s="192"/>
      <c r="C42" s="72"/>
      <c r="D42" s="262" t="s">
        <v>89</v>
      </c>
      <c r="E42" s="118"/>
      <c r="F42" s="263">
        <v>0.4</v>
      </c>
      <c r="G42" s="203">
        <f>IF(G31=100%,100%,'3 - Experience'!F22)</f>
        <v>1</v>
      </c>
    </row>
    <row r="43" spans="1:7" s="95" customFormat="1" ht="14" customHeight="1" outlineLevel="1" x14ac:dyDescent="0.15">
      <c r="A43" s="134"/>
      <c r="B43" s="192"/>
      <c r="C43" s="72"/>
      <c r="D43" s="261" t="str">
        <f>'3 - Experience'!B24</f>
        <v>Minimum Annual Turnover</v>
      </c>
      <c r="E43" s="122"/>
      <c r="F43" s="123">
        <f>'3 - Experience'!E25</f>
        <v>10000000</v>
      </c>
      <c r="G43" s="124">
        <f>'3 - Experience'!D25</f>
        <v>0</v>
      </c>
    </row>
    <row r="44" spans="1:7" s="95" customFormat="1" ht="14" customHeight="1" outlineLevel="1" x14ac:dyDescent="0.15">
      <c r="A44" s="134"/>
      <c r="B44" s="192"/>
      <c r="C44" s="72"/>
      <c r="D44" s="262" t="s">
        <v>89</v>
      </c>
      <c r="E44" s="118"/>
      <c r="F44" s="263">
        <v>0.4</v>
      </c>
      <c r="G44" s="203">
        <f>IF(G33=100%,100%,'3 - Experience'!F25)</f>
        <v>0</v>
      </c>
    </row>
    <row r="45" spans="1:7" ht="14" customHeight="1" outlineLevel="1" x14ac:dyDescent="0.15">
      <c r="B45" s="192"/>
      <c r="C45" s="72"/>
      <c r="D45" s="89" t="str">
        <f>'3 - Experience'!D34</f>
        <v>Is the Brand owned by the Bidding Entity?</v>
      </c>
      <c r="E45" s="117"/>
      <c r="F45" s="195"/>
      <c r="G45" s="181">
        <f>'3 - Experience'!D35</f>
        <v>0</v>
      </c>
    </row>
    <row r="46" spans="1:7" ht="14" customHeight="1" outlineLevel="1" x14ac:dyDescent="0.15">
      <c r="B46" s="192"/>
      <c r="C46" s="72"/>
      <c r="D46" s="89" t="str">
        <f>'3 - Experience'!E34</f>
        <v>Authorization Letter Submitted</v>
      </c>
      <c r="E46" s="117"/>
      <c r="F46" s="195"/>
      <c r="G46" s="242" t="str">
        <f>'3 - Experience'!E35</f>
        <v>Letter is required</v>
      </c>
    </row>
    <row r="47" spans="1:7" ht="14" customHeight="1" outlineLevel="1" x14ac:dyDescent="0.15">
      <c r="B47" s="192"/>
      <c r="C47" s="72"/>
      <c r="D47" s="89" t="str">
        <f>'3 - Experience'!F34</f>
        <v>Is the letter attached?</v>
      </c>
      <c r="E47" s="117"/>
      <c r="F47" s="195"/>
      <c r="G47" s="181">
        <f>'3 - Experience'!F35</f>
        <v>0</v>
      </c>
    </row>
    <row r="48" spans="1:7" ht="14" customHeight="1" outlineLevel="1" thickBot="1" x14ac:dyDescent="0.2">
      <c r="B48" s="192"/>
      <c r="C48" s="72"/>
      <c r="D48" s="87" t="s">
        <v>89</v>
      </c>
      <c r="E48" s="125"/>
      <c r="F48" s="128">
        <v>0.4</v>
      </c>
      <c r="G48" s="203">
        <f>IF(G33=100%,100%,'3 - Experience'!G35)</f>
        <v>0</v>
      </c>
    </row>
    <row r="49" spans="2:8" ht="14" outlineLevel="1" thickBot="1" x14ac:dyDescent="0.2">
      <c r="B49" s="70"/>
      <c r="C49" s="638" t="str">
        <f>'3 - Experience'!B40</f>
        <v>No Outstanding Dues for existing concessionaires at BLR Airport</v>
      </c>
      <c r="D49" s="639"/>
      <c r="E49" s="129"/>
      <c r="F49" s="130"/>
      <c r="G49" s="187"/>
    </row>
    <row r="50" spans="2:8" ht="14" customHeight="1" outlineLevel="1" x14ac:dyDescent="0.15">
      <c r="B50" s="192"/>
      <c r="C50" s="72"/>
      <c r="D50" s="85" t="str">
        <f>'3 - Experience'!D42</f>
        <v>Confirmation of No Outstanding Dues with BIAL confirmation</v>
      </c>
      <c r="E50" s="122"/>
      <c r="F50" s="123"/>
      <c r="G50" s="124">
        <f>'3 - Experience'!D41</f>
        <v>0</v>
      </c>
    </row>
    <row r="51" spans="2:8" ht="14" customHeight="1" outlineLevel="1" x14ac:dyDescent="0.15">
      <c r="B51" s="192"/>
      <c r="C51" s="72"/>
      <c r="D51" s="201"/>
      <c r="E51" s="118"/>
      <c r="F51" s="119" t="s">
        <v>0</v>
      </c>
      <c r="G51" s="204">
        <f>'3 - Experience'!D44</f>
        <v>0</v>
      </c>
    </row>
    <row r="52" spans="2:8" ht="14" customHeight="1" outlineLevel="1" x14ac:dyDescent="0.15">
      <c r="B52" s="192"/>
      <c r="C52" s="72"/>
      <c r="D52" s="205" t="str">
        <f>D50</f>
        <v>Confirmation of No Outstanding Dues with BIAL confirmation</v>
      </c>
      <c r="E52" s="199"/>
      <c r="F52" s="200"/>
      <c r="G52" s="183" t="str">
        <f>'3 - Experience'!E41</f>
        <v/>
      </c>
    </row>
    <row r="53" spans="2:8" ht="14" customHeight="1" outlineLevel="1" x14ac:dyDescent="0.15">
      <c r="B53" s="192"/>
      <c r="C53" s="72"/>
      <c r="D53" s="201"/>
      <c r="E53" s="118"/>
      <c r="F53" s="119" t="s">
        <v>0</v>
      </c>
      <c r="G53" s="204">
        <f>'3 - Experience'!E44</f>
        <v>0</v>
      </c>
    </row>
    <row r="54" spans="2:8" ht="14" customHeight="1" outlineLevel="1" x14ac:dyDescent="0.15">
      <c r="B54" s="192"/>
      <c r="C54" s="72"/>
      <c r="D54" s="89" t="str">
        <f>D50</f>
        <v>Confirmation of No Outstanding Dues with BIAL confirmation</v>
      </c>
      <c r="E54" s="117"/>
      <c r="F54" s="195"/>
      <c r="G54" s="181" t="str">
        <f>'3 - Experience'!F41</f>
        <v/>
      </c>
    </row>
    <row r="55" spans="2:8" ht="14" customHeight="1" outlineLevel="1" thickBot="1" x14ac:dyDescent="0.2">
      <c r="B55" s="192"/>
      <c r="C55" s="72"/>
      <c r="D55" s="86"/>
      <c r="E55" s="125"/>
      <c r="F55" s="69" t="s">
        <v>0</v>
      </c>
      <c r="G55" s="188">
        <f>'3 - Experience'!F44</f>
        <v>0</v>
      </c>
    </row>
    <row r="56" spans="2:8" ht="14" thickBot="1" x14ac:dyDescent="0.2">
      <c r="B56" s="624" t="s">
        <v>58</v>
      </c>
      <c r="C56" s="625"/>
      <c r="D56" s="626"/>
      <c r="E56" s="131">
        <v>4</v>
      </c>
      <c r="F56" s="105"/>
      <c r="G56" s="132"/>
    </row>
    <row r="57" spans="2:8" ht="14" customHeight="1" outlineLevel="1" x14ac:dyDescent="0.15">
      <c r="B57" s="192"/>
      <c r="C57" s="72"/>
      <c r="D57" s="258" t="s">
        <v>187</v>
      </c>
      <c r="E57" s="238"/>
      <c r="F57" s="90" t="s">
        <v>0</v>
      </c>
      <c r="G57" s="90">
        <f>'4 - Pre Qualification Docs'!F9</f>
        <v>0</v>
      </c>
    </row>
    <row r="58" spans="2:8" ht="14" customHeight="1" outlineLevel="1" x14ac:dyDescent="0.15">
      <c r="B58" s="192"/>
      <c r="C58" s="72"/>
      <c r="D58" s="259" t="s">
        <v>98</v>
      </c>
      <c r="E58" s="108"/>
      <c r="F58" s="68" t="s">
        <v>0</v>
      </c>
      <c r="G58" s="68">
        <f>'4 - Pre Qualification Docs'!F10</f>
        <v>0</v>
      </c>
    </row>
    <row r="59" spans="2:8" ht="14" customHeight="1" outlineLevel="1" x14ac:dyDescent="0.15">
      <c r="B59" s="192"/>
      <c r="C59" s="72"/>
      <c r="D59" s="259" t="s">
        <v>188</v>
      </c>
      <c r="E59" s="108"/>
      <c r="F59" s="68" t="s">
        <v>0</v>
      </c>
      <c r="G59" s="68">
        <f>'4 - Pre Qualification Docs'!F11</f>
        <v>0</v>
      </c>
    </row>
    <row r="60" spans="2:8" s="91" customFormat="1" ht="14" customHeight="1" x14ac:dyDescent="0.15">
      <c r="B60" s="192"/>
      <c r="C60" s="133"/>
      <c r="D60" s="259" t="s">
        <v>169</v>
      </c>
      <c r="E60" s="239"/>
      <c r="F60" s="68" t="s">
        <v>0</v>
      </c>
      <c r="G60" s="68">
        <f>'4 - Pre Qualification Docs'!F12</f>
        <v>0</v>
      </c>
      <c r="H60" s="134"/>
    </row>
    <row r="61" spans="2:8" ht="14" customHeight="1" x14ac:dyDescent="0.15">
      <c r="B61" s="192"/>
      <c r="C61" s="133"/>
      <c r="D61" s="259" t="s">
        <v>189</v>
      </c>
      <c r="E61" s="240"/>
      <c r="F61" s="68" t="s">
        <v>0</v>
      </c>
      <c r="G61" s="68">
        <f>'4 - Pre Qualification Docs'!F13</f>
        <v>0</v>
      </c>
    </row>
    <row r="62" spans="2:8" ht="14" customHeight="1" x14ac:dyDescent="0.15">
      <c r="B62" s="192"/>
      <c r="C62" s="133"/>
      <c r="D62" s="259" t="s">
        <v>100</v>
      </c>
      <c r="E62" s="240"/>
      <c r="F62" s="68" t="s">
        <v>0</v>
      </c>
      <c r="G62" s="68">
        <f>'4 - Pre Qualification Docs'!F14</f>
        <v>0</v>
      </c>
    </row>
    <row r="63" spans="2:8" ht="14" customHeight="1" x14ac:dyDescent="0.15">
      <c r="B63" s="192"/>
      <c r="C63" s="133"/>
      <c r="D63" s="259" t="s">
        <v>101</v>
      </c>
      <c r="E63" s="240"/>
      <c r="F63" s="68" t="s">
        <v>0</v>
      </c>
      <c r="G63" s="68">
        <f>'4 - Pre Qualification Docs'!F15</f>
        <v>0</v>
      </c>
    </row>
    <row r="64" spans="2:8" ht="14" customHeight="1" x14ac:dyDescent="0.15">
      <c r="B64" s="192"/>
      <c r="C64" s="133"/>
      <c r="D64" s="259" t="s">
        <v>190</v>
      </c>
      <c r="E64" s="240"/>
      <c r="F64" s="68" t="s">
        <v>0</v>
      </c>
      <c r="G64" s="68">
        <f>'4 - Pre Qualification Docs'!F16</f>
        <v>0</v>
      </c>
    </row>
    <row r="65" spans="2:7" ht="14" customHeight="1" thickBot="1" x14ac:dyDescent="0.2">
      <c r="B65" s="193"/>
      <c r="C65" s="194"/>
      <c r="D65" s="260" t="s">
        <v>170</v>
      </c>
      <c r="E65" s="241"/>
      <c r="F65" s="69" t="s">
        <v>0</v>
      </c>
      <c r="G65" s="69">
        <f>IF(G10="Yes","",'4 - Pre Qualification Docs'!F17)</f>
        <v>0</v>
      </c>
    </row>
    <row r="66" spans="2:7" ht="13" x14ac:dyDescent="0.15">
      <c r="B66" s="72"/>
      <c r="C66" s="133"/>
      <c r="D66" s="135"/>
      <c r="E66" s="136"/>
      <c r="F66" s="135"/>
      <c r="G66" s="137"/>
    </row>
    <row r="67" spans="2:7" ht="13" x14ac:dyDescent="0.15">
      <c r="B67" s="72"/>
      <c r="C67" s="133"/>
      <c r="D67" s="135"/>
      <c r="E67" s="136"/>
      <c r="F67" s="135"/>
      <c r="G67" s="137"/>
    </row>
    <row r="68" spans="2:7" ht="13" x14ac:dyDescent="0.15">
      <c r="B68" s="72"/>
      <c r="C68" s="133"/>
      <c r="D68" s="135"/>
      <c r="E68" s="136"/>
      <c r="F68" s="135"/>
      <c r="G68" s="137"/>
    </row>
    <row r="69" spans="2:7" ht="13" x14ac:dyDescent="0.15">
      <c r="B69" s="72"/>
      <c r="C69" s="133"/>
      <c r="D69" s="135"/>
      <c r="E69" s="136"/>
      <c r="F69" s="135"/>
      <c r="G69" s="137"/>
    </row>
    <row r="70" spans="2:7" ht="13" x14ac:dyDescent="0.15">
      <c r="B70" s="72"/>
      <c r="C70" s="133"/>
      <c r="D70" s="135"/>
      <c r="E70" s="136"/>
      <c r="F70" s="135"/>
      <c r="G70" s="137"/>
    </row>
    <row r="71" spans="2:7" ht="13" x14ac:dyDescent="0.15">
      <c r="B71" s="72"/>
      <c r="C71" s="133"/>
      <c r="D71" s="135"/>
      <c r="E71" s="136"/>
      <c r="F71" s="135"/>
      <c r="G71" s="137"/>
    </row>
    <row r="72" spans="2:7" ht="13" x14ac:dyDescent="0.15">
      <c r="B72" s="72"/>
      <c r="C72" s="133"/>
      <c r="D72" s="135"/>
      <c r="E72" s="136"/>
      <c r="F72" s="135"/>
      <c r="G72" s="137"/>
    </row>
    <row r="73" spans="2:7" ht="13" x14ac:dyDescent="0.15">
      <c r="C73" s="72"/>
      <c r="D73" s="135"/>
      <c r="E73" s="136"/>
      <c r="F73" s="135"/>
      <c r="G73" s="137"/>
    </row>
    <row r="74" spans="2:7" ht="13" x14ac:dyDescent="0.15">
      <c r="G74" s="138"/>
    </row>
    <row r="75" spans="2:7" ht="13" x14ac:dyDescent="0.15">
      <c r="G75" s="138"/>
    </row>
    <row r="76" spans="2:7" ht="13" x14ac:dyDescent="0.15">
      <c r="G76" s="138"/>
    </row>
    <row r="77" spans="2:7" ht="13" x14ac:dyDescent="0.15">
      <c r="G77" s="138"/>
    </row>
    <row r="78" spans="2:7" ht="13" x14ac:dyDescent="0.15">
      <c r="G78" s="138"/>
    </row>
    <row r="79" spans="2:7" ht="13" x14ac:dyDescent="0.15">
      <c r="G79" s="138"/>
    </row>
    <row r="80" spans="2:7" ht="13" x14ac:dyDescent="0.15">
      <c r="G80" s="138"/>
    </row>
    <row r="81" spans="2:7" ht="13" x14ac:dyDescent="0.15">
      <c r="G81" s="138"/>
    </row>
    <row r="82" spans="2:7" ht="13" x14ac:dyDescent="0.15">
      <c r="G82" s="138"/>
    </row>
    <row r="83" spans="2:7" ht="13" x14ac:dyDescent="0.15">
      <c r="G83" s="138"/>
    </row>
    <row r="84" spans="2:7" ht="13" x14ac:dyDescent="0.15">
      <c r="G84" s="138"/>
    </row>
    <row r="85" spans="2:7" ht="13" x14ac:dyDescent="0.15">
      <c r="G85" s="138"/>
    </row>
    <row r="86" spans="2:7" ht="13" x14ac:dyDescent="0.15">
      <c r="G86" s="138"/>
    </row>
    <row r="87" spans="2:7" ht="13" x14ac:dyDescent="0.15">
      <c r="G87" s="138"/>
    </row>
    <row r="88" spans="2:7" ht="13" x14ac:dyDescent="0.15">
      <c r="G88" s="138"/>
    </row>
    <row r="89" spans="2:7" ht="13" x14ac:dyDescent="0.15">
      <c r="G89" s="138"/>
    </row>
    <row r="90" spans="2:7" ht="13" x14ac:dyDescent="0.15">
      <c r="G90" s="138"/>
    </row>
    <row r="91" spans="2:7" ht="13" x14ac:dyDescent="0.15">
      <c r="G91" s="138"/>
    </row>
    <row r="92" spans="2:7" ht="13" x14ac:dyDescent="0.15">
      <c r="G92" s="138"/>
    </row>
    <row r="93" spans="2:7" ht="13" x14ac:dyDescent="0.15">
      <c r="G93" s="138"/>
    </row>
    <row r="94" spans="2:7" ht="13" x14ac:dyDescent="0.15">
      <c r="C94" s="72"/>
      <c r="D94" s="139"/>
      <c r="E94" s="140"/>
      <c r="F94" s="139"/>
      <c r="G94" s="138"/>
    </row>
    <row r="95" spans="2:7" ht="13" x14ac:dyDescent="0.15">
      <c r="B95" s="72"/>
      <c r="C95" s="72"/>
      <c r="D95" s="135"/>
      <c r="E95" s="136"/>
      <c r="F95" s="135"/>
      <c r="G95" s="141"/>
    </row>
    <row r="96" spans="2:7" ht="13" x14ac:dyDescent="0.15">
      <c r="C96" s="142"/>
      <c r="G96" s="138"/>
    </row>
    <row r="97" spans="2:7" ht="13" x14ac:dyDescent="0.15">
      <c r="B97" s="71"/>
      <c r="C97" s="71"/>
      <c r="D97" s="143"/>
      <c r="E97" s="144"/>
      <c r="F97" s="143"/>
      <c r="G97" s="145"/>
    </row>
    <row r="98" spans="2:7" ht="13" x14ac:dyDescent="0.15">
      <c r="B98" s="71"/>
      <c r="C98" s="71"/>
      <c r="D98" s="143"/>
      <c r="E98" s="144"/>
      <c r="F98" s="143"/>
      <c r="G98" s="146"/>
    </row>
    <row r="99" spans="2:7" ht="13" x14ac:dyDescent="0.15">
      <c r="B99" s="72"/>
      <c r="C99" s="147"/>
      <c r="D99" s="148"/>
      <c r="E99" s="149"/>
      <c r="F99" s="148"/>
      <c r="G99" s="150"/>
    </row>
    <row r="100" spans="2:7" ht="13" x14ac:dyDescent="0.15">
      <c r="G100" s="137"/>
    </row>
    <row r="101" spans="2:7" ht="13" x14ac:dyDescent="0.15">
      <c r="G101" s="137"/>
    </row>
    <row r="102" spans="2:7" ht="13" x14ac:dyDescent="0.15">
      <c r="G102" s="137"/>
    </row>
    <row r="103" spans="2:7" ht="13" x14ac:dyDescent="0.15">
      <c r="G103" s="137"/>
    </row>
    <row r="104" spans="2:7" ht="13" x14ac:dyDescent="0.15">
      <c r="G104" s="137"/>
    </row>
    <row r="105" spans="2:7" ht="13" x14ac:dyDescent="0.15">
      <c r="B105" s="72"/>
      <c r="C105" s="72"/>
      <c r="D105" s="148"/>
      <c r="E105" s="149"/>
      <c r="F105" s="148"/>
      <c r="G105" s="137"/>
    </row>
    <row r="106" spans="2:7" ht="13" x14ac:dyDescent="0.15">
      <c r="B106" s="142"/>
      <c r="C106" s="142"/>
      <c r="G106" s="151"/>
    </row>
    <row r="107" spans="2:7" ht="13" x14ac:dyDescent="0.15">
      <c r="B107" s="72"/>
      <c r="C107" s="72"/>
      <c r="D107" s="148"/>
      <c r="E107" s="149"/>
      <c r="F107" s="148"/>
      <c r="G107" s="137"/>
    </row>
    <row r="108" spans="2:7" ht="13" x14ac:dyDescent="0.15">
      <c r="B108" s="72"/>
      <c r="C108" s="72"/>
      <c r="D108" s="148"/>
      <c r="E108" s="149"/>
      <c r="F108" s="148"/>
      <c r="G108" s="151"/>
    </row>
    <row r="109" spans="2:7" ht="13" x14ac:dyDescent="0.15">
      <c r="C109" s="152"/>
      <c r="G109" s="138"/>
    </row>
    <row r="110" spans="2:7" ht="13" x14ac:dyDescent="0.15">
      <c r="G110" s="138"/>
    </row>
    <row r="111" spans="2:7" ht="13" x14ac:dyDescent="0.15">
      <c r="B111" s="71"/>
      <c r="C111" s="71"/>
      <c r="D111" s="143"/>
      <c r="E111" s="144"/>
      <c r="F111" s="143"/>
      <c r="G111" s="146"/>
    </row>
    <row r="112" spans="2:7" ht="13" x14ac:dyDescent="0.15">
      <c r="B112" s="72"/>
      <c r="C112" s="72"/>
      <c r="D112" s="135"/>
      <c r="E112" s="136"/>
      <c r="F112" s="135"/>
      <c r="G112" s="153"/>
    </row>
    <row r="113" spans="2:7" ht="13" x14ac:dyDescent="0.15">
      <c r="B113" s="72"/>
      <c r="C113" s="72"/>
      <c r="D113" s="135"/>
      <c r="E113" s="136"/>
      <c r="F113" s="135"/>
      <c r="G113" s="146"/>
    </row>
    <row r="114" spans="2:7" ht="13" x14ac:dyDescent="0.15">
      <c r="B114" s="72"/>
      <c r="C114" s="72"/>
      <c r="D114" s="135"/>
      <c r="E114" s="136"/>
      <c r="F114" s="135"/>
      <c r="G114" s="146"/>
    </row>
    <row r="115" spans="2:7" ht="13" x14ac:dyDescent="0.15">
      <c r="B115" s="72"/>
      <c r="C115" s="72"/>
      <c r="D115" s="135"/>
      <c r="E115" s="136"/>
      <c r="F115" s="135"/>
      <c r="G115" s="146"/>
    </row>
    <row r="116" spans="2:7" ht="13" x14ac:dyDescent="0.15">
      <c r="B116" s="72"/>
      <c r="C116" s="72"/>
      <c r="D116" s="135"/>
      <c r="E116" s="136"/>
      <c r="F116" s="135"/>
      <c r="G116" s="146"/>
    </row>
    <row r="117" spans="2:7" ht="13" x14ac:dyDescent="0.15">
      <c r="B117" s="72"/>
      <c r="C117" s="72"/>
      <c r="D117" s="135"/>
      <c r="E117" s="136"/>
      <c r="F117" s="135"/>
      <c r="G117" s="146"/>
    </row>
    <row r="118" spans="2:7" ht="13" x14ac:dyDescent="0.15">
      <c r="B118" s="154"/>
      <c r="C118" s="154"/>
      <c r="D118" s="151"/>
      <c r="E118" s="155"/>
      <c r="F118" s="151"/>
      <c r="G118" s="146"/>
    </row>
    <row r="119" spans="2:7" ht="13" x14ac:dyDescent="0.15">
      <c r="B119" s="71"/>
      <c r="C119" s="71"/>
      <c r="D119" s="143"/>
      <c r="E119" s="144"/>
      <c r="F119" s="143"/>
      <c r="G119" s="156"/>
    </row>
    <row r="120" spans="2:7" ht="13" x14ac:dyDescent="0.15">
      <c r="B120" s="71"/>
      <c r="C120" s="157"/>
      <c r="D120" s="143"/>
      <c r="E120" s="144"/>
      <c r="F120" s="143"/>
      <c r="G120" s="146"/>
    </row>
    <row r="121" spans="2:7" x14ac:dyDescent="0.15">
      <c r="B121" s="158"/>
      <c r="C121" s="159"/>
      <c r="D121" s="160"/>
      <c r="E121" s="161"/>
      <c r="F121" s="160"/>
    </row>
    <row r="122" spans="2:7" x14ac:dyDescent="0.15">
      <c r="B122" s="71"/>
      <c r="C122" s="159"/>
      <c r="D122" s="143"/>
      <c r="E122" s="144"/>
      <c r="F122" s="143"/>
    </row>
    <row r="123" spans="2:7" ht="13" x14ac:dyDescent="0.15">
      <c r="B123" s="158"/>
      <c r="C123" s="162"/>
      <c r="D123" s="143"/>
      <c r="E123" s="144"/>
      <c r="F123" s="143"/>
      <c r="G123" s="153"/>
    </row>
    <row r="124" spans="2:7" ht="13" x14ac:dyDescent="0.15">
      <c r="B124" s="71"/>
      <c r="C124" s="157"/>
      <c r="D124" s="143"/>
      <c r="E124" s="144"/>
      <c r="F124" s="143"/>
      <c r="G124" s="153"/>
    </row>
    <row r="125" spans="2:7" x14ac:dyDescent="0.15">
      <c r="B125" s="158"/>
      <c r="C125" s="158"/>
      <c r="D125" s="143"/>
      <c r="E125" s="144"/>
      <c r="F125" s="143"/>
    </row>
    <row r="126" spans="2:7" x14ac:dyDescent="0.15">
      <c r="B126" s="71"/>
      <c r="C126" s="159"/>
      <c r="D126" s="143"/>
      <c r="E126" s="144"/>
      <c r="F126" s="143"/>
    </row>
    <row r="127" spans="2:7" ht="13" x14ac:dyDescent="0.15">
      <c r="B127" s="158"/>
      <c r="C127" s="162"/>
      <c r="D127" s="143"/>
      <c r="E127" s="144"/>
      <c r="F127" s="143"/>
      <c r="G127" s="153"/>
    </row>
    <row r="128" spans="2:7" ht="13" x14ac:dyDescent="0.15">
      <c r="B128" s="158"/>
      <c r="C128" s="158"/>
      <c r="D128" s="143"/>
      <c r="E128" s="144"/>
      <c r="F128" s="143"/>
      <c r="G128" s="153"/>
    </row>
    <row r="129" spans="2:7" ht="13" x14ac:dyDescent="0.15">
      <c r="B129" s="158"/>
      <c r="C129" s="163"/>
      <c r="D129" s="143"/>
      <c r="E129" s="144"/>
      <c r="F129" s="143"/>
      <c r="G129" s="164"/>
    </row>
    <row r="130" spans="2:7" ht="13" x14ac:dyDescent="0.15">
      <c r="B130" s="158"/>
      <c r="C130" s="163"/>
      <c r="D130" s="143"/>
      <c r="E130" s="144"/>
      <c r="F130" s="143"/>
      <c r="G130" s="164"/>
    </row>
    <row r="131" spans="2:7" ht="13" x14ac:dyDescent="0.15">
      <c r="B131" s="71"/>
      <c r="C131" s="163"/>
      <c r="D131" s="143"/>
      <c r="E131" s="144"/>
      <c r="F131" s="143"/>
      <c r="G131" s="146"/>
    </row>
    <row r="132" spans="2:7" ht="13" x14ac:dyDescent="0.15">
      <c r="B132" s="72"/>
      <c r="C132" s="72"/>
      <c r="G132" s="137"/>
    </row>
    <row r="133" spans="2:7" ht="13" x14ac:dyDescent="0.15">
      <c r="B133" s="72"/>
      <c r="C133" s="72"/>
      <c r="G133" s="137"/>
    </row>
    <row r="134" spans="2:7" ht="13" x14ac:dyDescent="0.15">
      <c r="B134" s="72"/>
      <c r="C134" s="72"/>
      <c r="G134" s="137"/>
    </row>
    <row r="135" spans="2:7" ht="13" x14ac:dyDescent="0.15">
      <c r="B135" s="72"/>
      <c r="C135" s="72"/>
      <c r="G135" s="137"/>
    </row>
    <row r="136" spans="2:7" ht="13" x14ac:dyDescent="0.15">
      <c r="B136" s="72"/>
      <c r="C136" s="72"/>
      <c r="G136" s="137"/>
    </row>
    <row r="137" spans="2:7" ht="13" x14ac:dyDescent="0.15">
      <c r="B137" s="72"/>
      <c r="C137" s="72"/>
      <c r="G137" s="137"/>
    </row>
    <row r="138" spans="2:7" ht="13" x14ac:dyDescent="0.15">
      <c r="B138" s="72"/>
      <c r="C138" s="165"/>
      <c r="D138" s="166"/>
      <c r="E138" s="167"/>
      <c r="F138" s="166"/>
      <c r="G138" s="137"/>
    </row>
    <row r="139" spans="2:7" ht="13" x14ac:dyDescent="0.15">
      <c r="B139" s="72"/>
      <c r="D139" s="166"/>
      <c r="E139" s="167"/>
      <c r="F139" s="166"/>
      <c r="G139" s="137"/>
    </row>
    <row r="140" spans="2:7" ht="13" x14ac:dyDescent="0.15">
      <c r="B140" s="72"/>
      <c r="C140" s="165"/>
      <c r="D140" s="166"/>
      <c r="E140" s="167"/>
      <c r="F140" s="166"/>
      <c r="G140" s="137"/>
    </row>
    <row r="141" spans="2:7" ht="13" x14ac:dyDescent="0.15">
      <c r="B141" s="72"/>
      <c r="C141" s="72"/>
      <c r="D141" s="168"/>
      <c r="E141" s="169"/>
      <c r="F141" s="168"/>
      <c r="G141" s="137"/>
    </row>
    <row r="142" spans="2:7" ht="13" x14ac:dyDescent="0.15">
      <c r="B142" s="72"/>
      <c r="C142" s="72"/>
      <c r="G142" s="137"/>
    </row>
    <row r="143" spans="2:7" ht="13" x14ac:dyDescent="0.15">
      <c r="B143" s="72"/>
      <c r="C143" s="72"/>
      <c r="G143" s="137"/>
    </row>
    <row r="144" spans="2:7" ht="13" x14ac:dyDescent="0.15">
      <c r="B144" s="154"/>
      <c r="C144" s="71"/>
      <c r="D144" s="170"/>
      <c r="E144" s="171"/>
      <c r="F144" s="170"/>
      <c r="G144" s="151"/>
    </row>
    <row r="145" spans="2:7" ht="13" x14ac:dyDescent="0.15">
      <c r="B145" s="154"/>
      <c r="C145" s="72"/>
      <c r="D145" s="170"/>
      <c r="E145" s="171"/>
      <c r="F145" s="170"/>
      <c r="G145" s="151"/>
    </row>
    <row r="146" spans="2:7" ht="13" x14ac:dyDescent="0.15">
      <c r="B146" s="154"/>
      <c r="C146" s="72"/>
      <c r="D146" s="170"/>
      <c r="E146" s="171"/>
      <c r="F146" s="170"/>
      <c r="G146" s="151"/>
    </row>
    <row r="147" spans="2:7" ht="13" x14ac:dyDescent="0.15">
      <c r="B147" s="154"/>
      <c r="C147" s="72"/>
      <c r="D147" s="170"/>
      <c r="E147" s="171"/>
      <c r="F147" s="170"/>
      <c r="G147" s="151"/>
    </row>
    <row r="148" spans="2:7" ht="13" x14ac:dyDescent="0.15">
      <c r="B148" s="154"/>
      <c r="C148" s="172"/>
      <c r="D148" s="170"/>
      <c r="E148" s="171"/>
      <c r="F148" s="170"/>
      <c r="G148" s="151"/>
    </row>
    <row r="149" spans="2:7" ht="13" x14ac:dyDescent="0.15">
      <c r="B149" s="154"/>
      <c r="C149" s="71"/>
      <c r="D149" s="170"/>
      <c r="E149" s="171"/>
      <c r="F149" s="170"/>
      <c r="G149" s="151"/>
    </row>
    <row r="150" spans="2:7" ht="13" x14ac:dyDescent="0.15">
      <c r="B150" s="154"/>
      <c r="C150" s="72"/>
      <c r="D150" s="170"/>
      <c r="E150" s="171"/>
      <c r="F150" s="170"/>
      <c r="G150" s="137"/>
    </row>
    <row r="151" spans="2:7" ht="13" x14ac:dyDescent="0.15">
      <c r="B151" s="154"/>
      <c r="C151" s="72"/>
      <c r="D151" s="170"/>
      <c r="E151" s="171"/>
      <c r="F151" s="170"/>
      <c r="G151" s="137"/>
    </row>
    <row r="152" spans="2:7" ht="13" x14ac:dyDescent="0.15">
      <c r="B152" s="154"/>
      <c r="C152" s="154"/>
      <c r="D152" s="170"/>
      <c r="E152" s="171"/>
      <c r="F152" s="170"/>
      <c r="G152" s="151"/>
    </row>
    <row r="153" spans="2:7" ht="13" x14ac:dyDescent="0.15">
      <c r="B153" s="154"/>
      <c r="C153" s="72"/>
      <c r="D153" s="170"/>
      <c r="E153" s="171"/>
      <c r="F153" s="170"/>
      <c r="G153" s="151"/>
    </row>
    <row r="154" spans="2:7" ht="13" x14ac:dyDescent="0.15">
      <c r="B154" s="72"/>
      <c r="C154" s="72"/>
      <c r="G154" s="137"/>
    </row>
    <row r="155" spans="2:7" ht="13" x14ac:dyDescent="0.15">
      <c r="B155" s="72"/>
      <c r="C155" s="72"/>
      <c r="G155" s="137"/>
    </row>
    <row r="156" spans="2:7" ht="13" x14ac:dyDescent="0.15">
      <c r="B156" s="72"/>
      <c r="C156" s="72"/>
      <c r="D156" s="173"/>
      <c r="E156" s="174"/>
      <c r="F156" s="173"/>
      <c r="G156" s="137"/>
    </row>
    <row r="157" spans="2:7" ht="13" x14ac:dyDescent="0.15">
      <c r="B157" s="72"/>
      <c r="C157" s="71"/>
      <c r="G157" s="137"/>
    </row>
    <row r="158" spans="2:7" ht="13" x14ac:dyDescent="0.15">
      <c r="B158" s="72"/>
      <c r="C158" s="175"/>
      <c r="G158" s="151"/>
    </row>
    <row r="159" spans="2:7" ht="13" x14ac:dyDescent="0.15">
      <c r="B159" s="72"/>
      <c r="C159" s="72"/>
      <c r="G159" s="137"/>
    </row>
    <row r="160" spans="2:7" ht="13" x14ac:dyDescent="0.15">
      <c r="B160" s="72"/>
      <c r="C160" s="72"/>
      <c r="G160" s="137"/>
    </row>
    <row r="161" spans="2:7" ht="13" x14ac:dyDescent="0.15">
      <c r="B161" s="72"/>
      <c r="C161" s="71"/>
      <c r="G161" s="137"/>
    </row>
    <row r="162" spans="2:7" ht="13" x14ac:dyDescent="0.15">
      <c r="B162" s="72"/>
      <c r="C162" s="71"/>
      <c r="G162" s="151"/>
    </row>
    <row r="163" spans="2:7" ht="13" x14ac:dyDescent="0.15">
      <c r="B163" s="72"/>
      <c r="C163" s="72"/>
      <c r="G163" s="137"/>
    </row>
    <row r="164" spans="2:7" ht="13" x14ac:dyDescent="0.15">
      <c r="B164" s="72"/>
      <c r="C164" s="72"/>
      <c r="G164" s="137"/>
    </row>
    <row r="165" spans="2:7" ht="13" x14ac:dyDescent="0.15">
      <c r="B165" s="72"/>
      <c r="C165" s="72"/>
      <c r="G165" s="137"/>
    </row>
    <row r="166" spans="2:7" ht="13" x14ac:dyDescent="0.15">
      <c r="B166" s="72"/>
      <c r="C166" s="72"/>
      <c r="G166" s="151"/>
    </row>
    <row r="167" spans="2:7" ht="13" x14ac:dyDescent="0.15">
      <c r="B167" s="72"/>
      <c r="C167" s="72"/>
      <c r="G167" s="137"/>
    </row>
    <row r="168" spans="2:7" ht="13" x14ac:dyDescent="0.15">
      <c r="B168" s="72"/>
      <c r="C168" s="72"/>
      <c r="G168" s="137"/>
    </row>
    <row r="169" spans="2:7" ht="13" x14ac:dyDescent="0.15">
      <c r="B169" s="154"/>
      <c r="C169" s="154"/>
      <c r="D169" s="176"/>
      <c r="E169" s="171"/>
      <c r="F169" s="176"/>
      <c r="G169" s="146"/>
    </row>
    <row r="170" spans="2:7" ht="13" x14ac:dyDescent="0.15">
      <c r="B170" s="72"/>
      <c r="C170" s="72"/>
      <c r="G170" s="151"/>
    </row>
    <row r="171" spans="2:7" ht="13" x14ac:dyDescent="0.15">
      <c r="B171" s="72"/>
      <c r="C171" s="72"/>
      <c r="G171" s="137"/>
    </row>
    <row r="172" spans="2:7" ht="13" x14ac:dyDescent="0.15">
      <c r="B172" s="72"/>
      <c r="C172" s="72"/>
      <c r="G172" s="137"/>
    </row>
    <row r="173" spans="2:7" ht="13" x14ac:dyDescent="0.15">
      <c r="B173" s="154"/>
      <c r="C173" s="154"/>
      <c r="D173" s="176"/>
      <c r="E173" s="171"/>
      <c r="F173" s="176"/>
      <c r="G173" s="146"/>
    </row>
    <row r="174" spans="2:7" ht="13" x14ac:dyDescent="0.15">
      <c r="B174" s="71"/>
      <c r="C174" s="71"/>
      <c r="D174" s="143"/>
      <c r="E174" s="144"/>
      <c r="F174" s="143"/>
      <c r="G174" s="150"/>
    </row>
  </sheetData>
  <customSheetViews>
    <customSheetView guid="{05FF1955-4320-4A61-BCC1-D0F92B9F4BA7}" hiddenColumns="1">
      <selection activeCell="G18" sqref="G18"/>
      <pageMargins left="0.7" right="0.7" top="0.75" bottom="0.75" header="0.3" footer="0.3"/>
      <headerFooter alignWithMargins="0"/>
    </customSheetView>
  </customSheetViews>
  <mergeCells count="14">
    <mergeCell ref="B56:D56"/>
    <mergeCell ref="B2:G2"/>
    <mergeCell ref="B24:D24"/>
    <mergeCell ref="B29:D29"/>
    <mergeCell ref="C38:D38"/>
    <mergeCell ref="C27:D27"/>
    <mergeCell ref="B3:G3"/>
    <mergeCell ref="B4:G4"/>
    <mergeCell ref="B9:D9"/>
    <mergeCell ref="C10:D10"/>
    <mergeCell ref="C25:D25"/>
    <mergeCell ref="C13:D13"/>
    <mergeCell ref="C30:D30"/>
    <mergeCell ref="C49:D49"/>
  </mergeCells>
  <phoneticPr fontId="10" type="noConversion"/>
  <conditionalFormatting sqref="G11">
    <cfRule type="cellIs" priority="34" operator="equal">
      <formula>"No"</formula>
    </cfRule>
    <cfRule type="cellIs" dxfId="19" priority="35" stopIfTrue="1" operator="equal">
      <formula>"No"</formula>
    </cfRule>
  </conditionalFormatting>
  <conditionalFormatting sqref="G16">
    <cfRule type="cellIs" dxfId="18" priority="36" stopIfTrue="1" operator="equal">
      <formula>"No"</formula>
    </cfRule>
  </conditionalFormatting>
  <conditionalFormatting sqref="G19">
    <cfRule type="cellIs" dxfId="17" priority="37" stopIfTrue="1" operator="equal">
      <formula>"No"</formula>
    </cfRule>
  </conditionalFormatting>
  <conditionalFormatting sqref="G22">
    <cfRule type="cellIs" dxfId="16" priority="38" stopIfTrue="1" operator="equal">
      <formula>"No"</formula>
    </cfRule>
  </conditionalFormatting>
  <conditionalFormatting sqref="G31">
    <cfRule type="cellIs" dxfId="15" priority="28" operator="greaterThan">
      <formula>$F$31</formula>
    </cfRule>
  </conditionalFormatting>
  <conditionalFormatting sqref="G32 G34 G36 G50">
    <cfRule type="cellIs" dxfId="14" priority="21" operator="lessThan">
      <formula>#REF!</formula>
    </cfRule>
  </conditionalFormatting>
  <conditionalFormatting sqref="G33">
    <cfRule type="cellIs" dxfId="13" priority="53" operator="lessThan">
      <formula>$F$33</formula>
    </cfRule>
  </conditionalFormatting>
  <conditionalFormatting sqref="G35">
    <cfRule type="cellIs" dxfId="12" priority="51" operator="lessThan">
      <formula>$F$35</formula>
    </cfRule>
  </conditionalFormatting>
  <conditionalFormatting sqref="G37">
    <cfRule type="cellIs" dxfId="11" priority="47" operator="lessThan">
      <formula>$F$37</formula>
    </cfRule>
  </conditionalFormatting>
  <conditionalFormatting sqref="G39">
    <cfRule type="cellIs" dxfId="10" priority="1" operator="lessThan">
      <formula>$F$39</formula>
    </cfRule>
  </conditionalFormatting>
  <conditionalFormatting sqref="G41">
    <cfRule type="cellIs" dxfId="9" priority="2" operator="lessThan">
      <formula>$F$41</formula>
    </cfRule>
  </conditionalFormatting>
  <conditionalFormatting sqref="G43">
    <cfRule type="cellIs" dxfId="8" priority="6" operator="lessThan">
      <formula>$F$43</formula>
    </cfRule>
  </conditionalFormatting>
  <conditionalFormatting sqref="G45:G47">
    <cfRule type="cellIs" dxfId="7" priority="25" operator="lessThan">
      <formula>$F$45</formula>
    </cfRule>
  </conditionalFormatting>
  <conditionalFormatting sqref="G47">
    <cfRule type="expression" dxfId="6" priority="8">
      <formula>$G$47="No"</formula>
    </cfRule>
  </conditionalFormatting>
  <conditionalFormatting sqref="G51">
    <cfRule type="cellIs" dxfId="5" priority="19" stopIfTrue="1" operator="equal">
      <formula>"No"</formula>
    </cfRule>
  </conditionalFormatting>
  <conditionalFormatting sqref="G52">
    <cfRule type="cellIs" dxfId="4" priority="18" operator="lessThan">
      <formula>#REF!</formula>
    </cfRule>
  </conditionalFormatting>
  <conditionalFormatting sqref="G53">
    <cfRule type="cellIs" dxfId="3" priority="17" stopIfTrue="1" operator="equal">
      <formula>"No"</formula>
    </cfRule>
  </conditionalFormatting>
  <conditionalFormatting sqref="G54">
    <cfRule type="cellIs" dxfId="2" priority="16" operator="lessThan">
      <formula>#REF!</formula>
    </cfRule>
  </conditionalFormatting>
  <conditionalFormatting sqref="G55">
    <cfRule type="cellIs" dxfId="1" priority="15" stopIfTrue="1" operator="equal">
      <formula>"No"</formula>
    </cfRule>
  </conditionalFormatting>
  <conditionalFormatting sqref="G57:G65">
    <cfRule type="cellIs" dxfId="0" priority="39" stopIfTrue="1" operator="equal">
      <formula>"No"</formula>
    </cfRule>
  </conditionalFormatting>
  <dataValidations count="1">
    <dataValidation type="whole" operator="lessThan" allowBlank="1" showInputMessage="1" showErrorMessage="1" sqref="G31" xr:uid="{00000000-0002-0000-0500-000000000000}">
      <formula1>20</formula1>
    </dataValidation>
  </dataValidations>
  <pageMargins left="0.78740157480314965" right="0.78740157480314965" top="0.98425196850393704" bottom="0.98425196850393704" header="0.51181102362204722" footer="0.51181102362204722"/>
  <pageSetup paperSize="9" orientation="portrait" horizontalDpi="4294967292" verticalDpi="4294967292" r:id="rId1"/>
  <headerFooter alignWithMargins="0"/>
  <ignoredErrors>
    <ignoredError sqref="D34:G34 D36:G36 D35:E35 G35 D37:E37 G37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7D9B5-597D-49CA-A533-B4880FFC4313}">
  <dimension ref="C3:T30"/>
  <sheetViews>
    <sheetView zoomScale="110" zoomScaleNormal="11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O6" sqref="O6"/>
    </sheetView>
  </sheetViews>
  <sheetFormatPr baseColWidth="10" defaultColWidth="8.83203125" defaultRowHeight="13" x14ac:dyDescent="0.15"/>
  <cols>
    <col min="1" max="1" width="2.33203125" customWidth="1"/>
    <col min="2" max="2" width="2.5" customWidth="1"/>
    <col min="3" max="3" width="18.5" customWidth="1"/>
    <col min="4" max="4" width="8.83203125" style="211"/>
    <col min="6" max="6" width="46" bestFit="1" customWidth="1"/>
    <col min="10" max="10" width="34.33203125" customWidth="1"/>
    <col min="14" max="14" width="52" bestFit="1" customWidth="1"/>
    <col min="15" max="15" width="11.5" customWidth="1"/>
    <col min="17" max="17" width="15.83203125" customWidth="1"/>
    <col min="18" max="18" width="4.6640625" customWidth="1"/>
    <col min="19" max="19" width="18.6640625" customWidth="1"/>
    <col min="20" max="20" width="16.83203125" customWidth="1"/>
  </cols>
  <sheetData>
    <row r="3" spans="3:20" x14ac:dyDescent="0.15">
      <c r="D3" s="212">
        <v>1</v>
      </c>
      <c r="E3" s="213">
        <f>D3+1</f>
        <v>2</v>
      </c>
      <c r="F3" s="213">
        <f t="shared" ref="F3:T3" si="0">E3+1</f>
        <v>3</v>
      </c>
      <c r="G3" s="213">
        <f t="shared" si="0"/>
        <v>4</v>
      </c>
      <c r="H3" s="213">
        <f t="shared" si="0"/>
        <v>5</v>
      </c>
      <c r="I3" s="213">
        <f t="shared" si="0"/>
        <v>6</v>
      </c>
      <c r="J3" s="213">
        <f t="shared" si="0"/>
        <v>7</v>
      </c>
      <c r="K3" s="213">
        <f t="shared" si="0"/>
        <v>8</v>
      </c>
      <c r="L3" s="213">
        <f t="shared" si="0"/>
        <v>9</v>
      </c>
      <c r="M3" s="213">
        <f t="shared" si="0"/>
        <v>10</v>
      </c>
      <c r="N3" s="213">
        <f t="shared" si="0"/>
        <v>11</v>
      </c>
      <c r="O3" s="213">
        <f t="shared" si="0"/>
        <v>12</v>
      </c>
      <c r="P3" s="213">
        <f t="shared" si="0"/>
        <v>13</v>
      </c>
      <c r="Q3" s="213">
        <f t="shared" si="0"/>
        <v>14</v>
      </c>
      <c r="R3" s="213">
        <f t="shared" si="0"/>
        <v>15</v>
      </c>
      <c r="S3" s="213">
        <f t="shared" si="0"/>
        <v>16</v>
      </c>
      <c r="T3" s="213">
        <f t="shared" si="0"/>
        <v>17</v>
      </c>
    </row>
    <row r="4" spans="3:20" s="207" customFormat="1" ht="54" customHeight="1" x14ac:dyDescent="0.15">
      <c r="C4" s="206" t="s">
        <v>113</v>
      </c>
      <c r="D4" s="206" t="s">
        <v>123</v>
      </c>
      <c r="E4" s="206" t="s">
        <v>124</v>
      </c>
      <c r="F4" s="206" t="s">
        <v>125</v>
      </c>
      <c r="G4" s="206" t="s">
        <v>140</v>
      </c>
      <c r="H4" s="206" t="s">
        <v>126</v>
      </c>
      <c r="I4" s="206" t="s">
        <v>127</v>
      </c>
      <c r="J4" s="206" t="s">
        <v>113</v>
      </c>
      <c r="K4" s="206" t="s">
        <v>128</v>
      </c>
      <c r="L4" s="206" t="s">
        <v>114</v>
      </c>
      <c r="M4" s="206" t="s">
        <v>129</v>
      </c>
      <c r="N4" s="206" t="s">
        <v>130</v>
      </c>
      <c r="O4" s="206" t="s">
        <v>131</v>
      </c>
      <c r="P4" s="206" t="s">
        <v>132</v>
      </c>
      <c r="Q4" s="206" t="s">
        <v>167</v>
      </c>
      <c r="R4" s="218"/>
      <c r="S4" s="219" t="s">
        <v>133</v>
      </c>
      <c r="T4" s="219" t="s">
        <v>107</v>
      </c>
    </row>
    <row r="5" spans="3:20" s="3" customFormat="1" ht="14" customHeight="1" x14ac:dyDescent="0.15">
      <c r="C5" s="216" t="s">
        <v>142</v>
      </c>
      <c r="D5" s="223">
        <v>1</v>
      </c>
      <c r="E5" s="224" t="s">
        <v>199</v>
      </c>
      <c r="F5" s="225" t="s">
        <v>197</v>
      </c>
      <c r="G5" s="224" t="s">
        <v>198</v>
      </c>
      <c r="H5" s="223">
        <v>1</v>
      </c>
      <c r="I5" s="224" t="s">
        <v>202</v>
      </c>
      <c r="J5" s="264" t="s">
        <v>200</v>
      </c>
      <c r="K5" s="223">
        <v>180</v>
      </c>
      <c r="L5" s="223">
        <v>5</v>
      </c>
      <c r="M5" s="217">
        <v>45536</v>
      </c>
      <c r="N5" s="220" t="str">
        <f>N17</f>
        <v>T2 - Projected Total Arriving Pax</v>
      </c>
      <c r="O5" s="223">
        <v>1</v>
      </c>
      <c r="P5" s="223">
        <v>1</v>
      </c>
      <c r="Q5" s="327">
        <v>10000000</v>
      </c>
      <c r="R5" s="208"/>
      <c r="S5" s="221" t="s">
        <v>201</v>
      </c>
      <c r="T5" s="221" t="s">
        <v>193</v>
      </c>
    </row>
    <row r="6" spans="3:20" s="3" customFormat="1" ht="14" thickBot="1" x14ac:dyDescent="0.2">
      <c r="D6" s="2"/>
      <c r="E6" s="2"/>
      <c r="G6" s="2"/>
      <c r="H6" s="2"/>
      <c r="J6" s="209"/>
      <c r="K6" s="2"/>
      <c r="L6" s="2"/>
      <c r="M6" s="2"/>
      <c r="N6" s="209"/>
      <c r="O6" s="2"/>
      <c r="P6" s="2"/>
      <c r="Q6" s="2"/>
    </row>
    <row r="7" spans="3:20" s="3" customFormat="1" x14ac:dyDescent="0.15">
      <c r="D7" s="2"/>
      <c r="E7" s="2"/>
      <c r="G7" s="2"/>
      <c r="H7" s="2"/>
      <c r="J7" s="209"/>
      <c r="K7" s="2"/>
      <c r="L7" s="2"/>
      <c r="M7" s="2"/>
      <c r="N7" s="210" t="s">
        <v>152</v>
      </c>
      <c r="O7" s="2"/>
      <c r="P7" s="2"/>
      <c r="Q7" s="2"/>
    </row>
    <row r="8" spans="3:20" s="3" customFormat="1" x14ac:dyDescent="0.15">
      <c r="D8" s="2"/>
      <c r="E8" s="2"/>
      <c r="G8" s="2"/>
      <c r="H8" s="2"/>
      <c r="J8" s="209"/>
      <c r="K8" s="2"/>
      <c r="L8" s="2"/>
      <c r="M8" s="2"/>
      <c r="N8" s="214" t="s">
        <v>153</v>
      </c>
      <c r="O8" s="2"/>
      <c r="P8" s="2"/>
      <c r="Q8" s="2"/>
    </row>
    <row r="9" spans="3:20" s="3" customFormat="1" x14ac:dyDescent="0.15">
      <c r="D9" s="2"/>
      <c r="E9" s="2"/>
      <c r="G9" s="2"/>
      <c r="H9" s="2"/>
      <c r="J9" s="209"/>
      <c r="K9" s="2"/>
      <c r="L9" s="2"/>
      <c r="M9" s="2"/>
      <c r="N9" s="214" t="s">
        <v>154</v>
      </c>
      <c r="O9" s="2"/>
      <c r="P9" s="2"/>
      <c r="Q9" s="2"/>
    </row>
    <row r="10" spans="3:20" s="3" customFormat="1" x14ac:dyDescent="0.15">
      <c r="D10" s="2"/>
      <c r="E10" s="2"/>
      <c r="G10" s="2"/>
      <c r="H10" s="2"/>
      <c r="J10" s="209"/>
      <c r="K10" s="2"/>
      <c r="L10" s="2"/>
      <c r="M10" s="2"/>
      <c r="N10" s="214">
        <v>0</v>
      </c>
      <c r="O10" s="2"/>
      <c r="P10" s="2"/>
      <c r="Q10" s="2"/>
    </row>
    <row r="11" spans="3:20" s="3" customFormat="1" x14ac:dyDescent="0.15">
      <c r="D11" s="2"/>
      <c r="E11" s="2"/>
      <c r="G11" s="2"/>
      <c r="H11" s="2"/>
      <c r="J11" s="209"/>
      <c r="K11" s="2"/>
      <c r="L11" s="2"/>
      <c r="M11" s="2"/>
      <c r="N11" s="214" t="s">
        <v>155</v>
      </c>
      <c r="O11" s="2"/>
      <c r="P11" s="2"/>
      <c r="Q11" s="2"/>
    </row>
    <row r="12" spans="3:20" s="3" customFormat="1" x14ac:dyDescent="0.15">
      <c r="D12" s="2"/>
      <c r="E12" s="2"/>
      <c r="G12" s="2"/>
      <c r="H12" s="2"/>
      <c r="J12" s="209"/>
      <c r="K12" s="2"/>
      <c r="L12" s="2"/>
      <c r="M12" s="2"/>
      <c r="N12" s="214" t="s">
        <v>156</v>
      </c>
      <c r="O12" s="2"/>
      <c r="P12" s="2"/>
      <c r="Q12" s="2"/>
    </row>
    <row r="13" spans="3:20" s="3" customFormat="1" x14ac:dyDescent="0.15">
      <c r="D13" s="2"/>
      <c r="E13" s="2"/>
      <c r="G13" s="2"/>
      <c r="H13" s="2"/>
      <c r="J13" s="209"/>
      <c r="K13" s="2"/>
      <c r="L13" s="2"/>
      <c r="M13" s="2"/>
      <c r="N13" s="214" t="s">
        <v>157</v>
      </c>
      <c r="O13" s="2"/>
      <c r="P13" s="2"/>
      <c r="Q13" s="2"/>
    </row>
    <row r="14" spans="3:20" s="3" customFormat="1" x14ac:dyDescent="0.15">
      <c r="D14" s="2"/>
      <c r="E14" s="2"/>
      <c r="G14" s="2"/>
      <c r="H14" s="2"/>
      <c r="J14" s="209"/>
      <c r="K14" s="2"/>
      <c r="L14" s="2"/>
      <c r="M14" s="2"/>
      <c r="N14" s="214">
        <v>0</v>
      </c>
      <c r="O14" s="2"/>
      <c r="P14" s="2"/>
      <c r="Q14" s="2"/>
    </row>
    <row r="15" spans="3:20" s="3" customFormat="1" x14ac:dyDescent="0.15">
      <c r="D15" s="2"/>
      <c r="E15" s="2"/>
      <c r="G15" s="2"/>
      <c r="H15" s="2"/>
      <c r="J15" s="209"/>
      <c r="K15" s="2"/>
      <c r="L15" s="2"/>
      <c r="M15" s="2"/>
      <c r="N15" s="214" t="s">
        <v>158</v>
      </c>
      <c r="O15" s="2"/>
      <c r="P15" s="2"/>
      <c r="Q15" s="2"/>
    </row>
    <row r="16" spans="3:20" s="3" customFormat="1" x14ac:dyDescent="0.15">
      <c r="D16" s="2"/>
      <c r="E16" s="2"/>
      <c r="G16" s="2"/>
      <c r="H16" s="2"/>
      <c r="J16" s="209"/>
      <c r="K16" s="2"/>
      <c r="L16" s="2"/>
      <c r="M16" s="2"/>
      <c r="N16" s="214" t="s">
        <v>159</v>
      </c>
      <c r="O16" s="2"/>
      <c r="P16" s="2"/>
      <c r="Q16" s="2"/>
    </row>
    <row r="17" spans="4:17" s="3" customFormat="1" x14ac:dyDescent="0.15">
      <c r="D17" s="2"/>
      <c r="E17" s="2"/>
      <c r="G17" s="2"/>
      <c r="H17" s="2"/>
      <c r="J17" s="209"/>
      <c r="K17" s="2"/>
      <c r="L17" s="2"/>
      <c r="M17" s="2"/>
      <c r="N17" s="214" t="s">
        <v>160</v>
      </c>
      <c r="O17" s="2"/>
      <c r="P17" s="2"/>
      <c r="Q17" s="2"/>
    </row>
    <row r="18" spans="4:17" s="3" customFormat="1" ht="14" thickBot="1" x14ac:dyDescent="0.2">
      <c r="D18" s="2"/>
      <c r="E18" s="2"/>
      <c r="G18" s="2"/>
      <c r="H18" s="2"/>
      <c r="J18" s="209"/>
      <c r="K18" s="2"/>
      <c r="L18" s="2"/>
      <c r="M18" s="2"/>
      <c r="N18" s="209"/>
      <c r="O18" s="2"/>
      <c r="P18" s="2"/>
      <c r="Q18" s="2"/>
    </row>
    <row r="19" spans="4:17" s="3" customFormat="1" x14ac:dyDescent="0.15">
      <c r="D19" s="2"/>
      <c r="E19" s="2"/>
      <c r="G19" s="2"/>
      <c r="H19" s="2"/>
      <c r="J19" s="209"/>
      <c r="K19" s="2"/>
      <c r="L19" s="2"/>
      <c r="M19" s="2"/>
      <c r="N19" s="210" t="s">
        <v>143</v>
      </c>
      <c r="O19" s="2"/>
      <c r="P19" s="2"/>
      <c r="Q19" s="2"/>
    </row>
    <row r="20" spans="4:17" s="3" customFormat="1" x14ac:dyDescent="0.15">
      <c r="D20" s="2"/>
      <c r="E20" s="2"/>
      <c r="G20" s="2"/>
      <c r="H20" s="2"/>
      <c r="J20" s="209"/>
      <c r="K20" s="2"/>
      <c r="L20" s="2"/>
      <c r="M20" s="2"/>
      <c r="N20" s="214" t="s">
        <v>144</v>
      </c>
      <c r="O20" s="2"/>
      <c r="P20" s="2"/>
      <c r="Q20" s="2"/>
    </row>
    <row r="21" spans="4:17" s="3" customFormat="1" x14ac:dyDescent="0.15">
      <c r="D21" s="2"/>
      <c r="E21" s="2"/>
      <c r="G21" s="2"/>
      <c r="H21" s="2"/>
      <c r="J21" s="209"/>
      <c r="K21" s="2"/>
      <c r="L21" s="2"/>
      <c r="M21" s="2"/>
      <c r="N21" s="214" t="s">
        <v>145</v>
      </c>
      <c r="O21" s="2"/>
      <c r="P21" s="2"/>
      <c r="Q21" s="2"/>
    </row>
    <row r="22" spans="4:17" s="3" customFormat="1" x14ac:dyDescent="0.15">
      <c r="D22" s="2"/>
      <c r="E22" s="2"/>
      <c r="G22" s="2"/>
      <c r="H22" s="2"/>
      <c r="J22" s="209"/>
      <c r="K22" s="2"/>
      <c r="L22" s="2"/>
      <c r="M22" s="2"/>
      <c r="N22" s="214">
        <v>0</v>
      </c>
      <c r="O22" s="2"/>
      <c r="P22" s="2"/>
      <c r="Q22" s="2"/>
    </row>
    <row r="23" spans="4:17" s="3" customFormat="1" x14ac:dyDescent="0.15">
      <c r="D23" s="2"/>
      <c r="E23" s="2"/>
      <c r="G23" s="2"/>
      <c r="H23" s="2"/>
      <c r="J23" s="209"/>
      <c r="K23" s="2"/>
      <c r="L23" s="2"/>
      <c r="M23" s="2"/>
      <c r="N23" s="214" t="s">
        <v>146</v>
      </c>
      <c r="O23" s="2"/>
      <c r="P23" s="2"/>
      <c r="Q23" s="2"/>
    </row>
    <row r="24" spans="4:17" s="3" customFormat="1" x14ac:dyDescent="0.15">
      <c r="D24" s="2"/>
      <c r="E24" s="2"/>
      <c r="G24" s="2"/>
      <c r="H24" s="2"/>
      <c r="J24" s="209"/>
      <c r="K24" s="2"/>
      <c r="L24" s="2"/>
      <c r="M24" s="2"/>
      <c r="N24" s="214" t="s">
        <v>147</v>
      </c>
      <c r="O24" s="2"/>
      <c r="P24" s="2"/>
      <c r="Q24" s="2"/>
    </row>
    <row r="25" spans="4:17" s="3" customFormat="1" x14ac:dyDescent="0.15">
      <c r="D25" s="2"/>
      <c r="E25" s="2"/>
      <c r="G25" s="2"/>
      <c r="H25" s="2"/>
      <c r="J25" s="209"/>
      <c r="K25" s="2"/>
      <c r="L25" s="2"/>
      <c r="M25" s="2"/>
      <c r="N25" s="214" t="s">
        <v>148</v>
      </c>
      <c r="O25" s="2"/>
      <c r="P25" s="2"/>
      <c r="Q25" s="2"/>
    </row>
    <row r="26" spans="4:17" s="3" customFormat="1" x14ac:dyDescent="0.15">
      <c r="D26" s="2"/>
      <c r="E26" s="2"/>
      <c r="G26" s="2"/>
      <c r="H26" s="2"/>
      <c r="J26" s="209"/>
      <c r="K26" s="2"/>
      <c r="L26" s="2"/>
      <c r="M26" s="2"/>
      <c r="N26" s="214">
        <v>0</v>
      </c>
      <c r="O26" s="2"/>
      <c r="P26" s="2"/>
      <c r="Q26" s="2"/>
    </row>
    <row r="27" spans="4:17" s="3" customFormat="1" x14ac:dyDescent="0.15">
      <c r="D27" s="2"/>
      <c r="E27" s="2"/>
      <c r="G27" s="2"/>
      <c r="H27" s="2"/>
      <c r="J27" s="209"/>
      <c r="K27" s="2"/>
      <c r="L27" s="2"/>
      <c r="M27" s="2"/>
      <c r="N27" s="214" t="s">
        <v>149</v>
      </c>
      <c r="O27" s="2"/>
      <c r="P27" s="2"/>
      <c r="Q27" s="2"/>
    </row>
    <row r="28" spans="4:17" s="3" customFormat="1" x14ac:dyDescent="0.15">
      <c r="D28" s="2"/>
      <c r="E28" s="2"/>
      <c r="G28" s="2"/>
      <c r="H28" s="2"/>
      <c r="J28" s="209"/>
      <c r="K28" s="2"/>
      <c r="L28" s="2"/>
      <c r="M28" s="2"/>
      <c r="N28" s="214" t="s">
        <v>150</v>
      </c>
      <c r="O28" s="2"/>
      <c r="P28" s="2"/>
      <c r="Q28" s="2"/>
    </row>
    <row r="29" spans="4:17" s="3" customFormat="1" x14ac:dyDescent="0.15">
      <c r="D29" s="2"/>
      <c r="E29" s="2"/>
      <c r="G29" s="2"/>
      <c r="H29" s="2"/>
      <c r="J29" s="209"/>
      <c r="K29" s="2"/>
      <c r="L29" s="2"/>
      <c r="M29" s="2"/>
      <c r="N29" s="214" t="s">
        <v>151</v>
      </c>
      <c r="O29" s="2"/>
      <c r="P29" s="2"/>
      <c r="Q29" s="2"/>
    </row>
    <row r="30" spans="4:17" s="3" customFormat="1" x14ac:dyDescent="0.15">
      <c r="D30" s="2"/>
      <c r="E30" s="2"/>
      <c r="G30" s="2"/>
      <c r="H30" s="2"/>
      <c r="J30" s="209"/>
      <c r="K30" s="2"/>
      <c r="L30" s="2"/>
      <c r="M30" s="2"/>
      <c r="N30" s="209"/>
      <c r="O30" s="2"/>
      <c r="P30" s="2"/>
      <c r="Q30" s="2"/>
    </row>
  </sheetData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5</vt:i4>
      </vt:variant>
    </vt:vector>
  </HeadingPairs>
  <TitlesOfParts>
    <vt:vector size="12" baseType="lpstr">
      <vt:lpstr>General Information</vt:lpstr>
      <vt:lpstr>1 - Bidder Info</vt:lpstr>
      <vt:lpstr>2 - Company Strength</vt:lpstr>
      <vt:lpstr>3 - Experience</vt:lpstr>
      <vt:lpstr>4 - Pre Qualification Docs</vt:lpstr>
      <vt:lpstr>Summary</vt:lpstr>
      <vt:lpstr>Input Sheet</vt:lpstr>
      <vt:lpstr>'1 - Bidder Info'!Zone_d_impression</vt:lpstr>
      <vt:lpstr>'2 - Company Strength'!Zone_d_impression</vt:lpstr>
      <vt:lpstr>'3 - Experience'!Zone_d_impression</vt:lpstr>
      <vt:lpstr>'4 - Pre Qualification Docs'!Zone_d_impression</vt:lpstr>
      <vt:lpstr>'General Information'!Zone_d_impression</vt:lpstr>
    </vt:vector>
  </TitlesOfParts>
  <Company>PT&amp;M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PTM</dc:creator>
  <cp:lastModifiedBy>Guy Ponzo</cp:lastModifiedBy>
  <cp:lastPrinted>2015-02-04T16:30:56Z</cp:lastPrinted>
  <dcterms:created xsi:type="dcterms:W3CDTF">2001-03-09T12:00:37Z</dcterms:created>
  <dcterms:modified xsi:type="dcterms:W3CDTF">2024-02-20T11:03:27Z</dcterms:modified>
</cp:coreProperties>
</file>